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ba.isaj\Desktop\"/>
    </mc:Choice>
  </mc:AlternateContent>
  <bookViews>
    <workbookView xWindow="0" yWindow="0" windowWidth="28800" windowHeight="12210" firstSheet="1" activeTab="1"/>
  </bookViews>
  <sheets>
    <sheet name="resume" sheetId="7" state="hidden" r:id="rId1"/>
    <sheet name="P-1.Ndryshim_Buxh_VKB_ 5" sheetId="1" r:id="rId2"/>
    <sheet name="Pasq 1.1Ndryshimet_Buxhet_VKB_1" sheetId="2" r:id="rId3"/>
    <sheet name="Pas 1.2Detajim_Fond Rindertimi" sheetId="3" r:id="rId4"/>
    <sheet name="Pasq 2-Donatore" sheetId="4" r:id="rId5"/>
    <sheet name="Pasq 3-Ndryshim emertimi" sheetId="5" r:id="rId6"/>
    <sheet name="3.2" sheetId="6" r:id="rId7"/>
  </sheets>
  <externalReferences>
    <externalReference r:id="rId8"/>
  </externalReferences>
  <definedNames>
    <definedName name="_xlnm._FilterDatabase" localSheetId="6" hidden="1">'3.2'!$B$1:$O$8</definedName>
    <definedName name="_xlnm._FilterDatabase" localSheetId="1" hidden="1">'P-1.Ndryshim_Buxh_VKB_ 5'!$A$8:$Z$452</definedName>
    <definedName name="_xlnm._FilterDatabase" localSheetId="3" hidden="1">'Pas 1.2Detajim_Fond Rindertimi'!$A$5:$P$221</definedName>
    <definedName name="_xlnm._FilterDatabase" localSheetId="2" hidden="1">'Pasq 1.1Ndryshimet_Buxhet_VKB_1'!$A$7:$X$73</definedName>
    <definedName name="_xlnm._FilterDatabase" localSheetId="4" hidden="1">'Pasq 2-Donatore'!$A$6:$P$32</definedName>
    <definedName name="_xlnm.Print_Area" localSheetId="6">'3.2'!$A$1:$R$31</definedName>
    <definedName name="_xlnm.Print_Area" localSheetId="1">'P-1.Ndryshim_Buxh_VKB_ 5'!$A$1:$T$453</definedName>
    <definedName name="_xlnm.Print_Area" localSheetId="3">'Pas 1.2Detajim_Fond Rindertimi'!$A$1:$L$223</definedName>
    <definedName name="_xlnm.Print_Area" localSheetId="2">'Pasq 1.1Ndryshimet_Buxhet_VKB_1'!$A$1:$O$77</definedName>
    <definedName name="_xlnm.Print_Area" localSheetId="5">'Pasq 3-Ndryshim emertimi'!$A$1:$D$72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7" l="1"/>
  <c r="C8" i="7"/>
  <c r="L13" i="6" l="1"/>
  <c r="K12" i="6"/>
  <c r="L11" i="6"/>
  <c r="L10" i="6"/>
  <c r="R7" i="6"/>
  <c r="Q7" i="6"/>
  <c r="P7" i="6"/>
  <c r="O7" i="6"/>
  <c r="N7" i="6"/>
  <c r="M7" i="6"/>
  <c r="L7" i="6"/>
  <c r="K7" i="6"/>
  <c r="O26" i="4"/>
  <c r="L26" i="4"/>
  <c r="O25" i="4"/>
  <c r="L25" i="4"/>
  <c r="P24" i="4"/>
  <c r="O24" i="4"/>
  <c r="N24" i="4"/>
  <c r="M24" i="4"/>
  <c r="L24" i="4"/>
  <c r="K24" i="4"/>
  <c r="P23" i="4"/>
  <c r="O23" i="4"/>
  <c r="N23" i="4"/>
  <c r="M23" i="4"/>
  <c r="L23" i="4"/>
  <c r="M17" i="4"/>
  <c r="P16" i="4"/>
  <c r="P15" i="4" s="1"/>
  <c r="O16" i="4"/>
  <c r="O15" i="4" s="1"/>
  <c r="N16" i="4"/>
  <c r="N15" i="4" s="1"/>
  <c r="M16" i="4"/>
  <c r="M15" i="4" s="1"/>
  <c r="L16" i="4"/>
  <c r="L15" i="4"/>
  <c r="P13" i="4"/>
  <c r="O13" i="4"/>
  <c r="L13" i="4"/>
  <c r="P12" i="4"/>
  <c r="O12" i="4"/>
  <c r="N12" i="4"/>
  <c r="M12" i="4"/>
  <c r="L12" i="4"/>
  <c r="O10" i="4"/>
  <c r="P9" i="4"/>
  <c r="O9" i="4"/>
  <c r="L9" i="4"/>
  <c r="L8" i="4" s="1"/>
  <c r="L7" i="4" s="1"/>
  <c r="P8" i="4"/>
  <c r="O8" i="4"/>
  <c r="N8" i="4"/>
  <c r="M8" i="4"/>
  <c r="K8" i="4"/>
  <c r="K221" i="3"/>
  <c r="K218" i="3"/>
  <c r="K217" i="3"/>
  <c r="K216" i="3"/>
  <c r="K215" i="3"/>
  <c r="K214" i="3"/>
  <c r="K213" i="3"/>
  <c r="L212" i="3"/>
  <c r="K212" i="3"/>
  <c r="J212" i="3"/>
  <c r="I212" i="3"/>
  <c r="L150" i="3"/>
  <c r="K150" i="3"/>
  <c r="J150" i="3"/>
  <c r="I150" i="3"/>
  <c r="L116" i="3"/>
  <c r="K116" i="3"/>
  <c r="J116" i="3"/>
  <c r="I116" i="3"/>
  <c r="L107" i="3"/>
  <c r="K107" i="3"/>
  <c r="L88" i="3"/>
  <c r="K88" i="3"/>
  <c r="J88" i="3"/>
  <c r="I88" i="3"/>
  <c r="K87" i="3"/>
  <c r="L86" i="3"/>
  <c r="K86" i="3"/>
  <c r="J86" i="3"/>
  <c r="I86" i="3"/>
  <c r="L62" i="3"/>
  <c r="K62" i="3"/>
  <c r="L31" i="3"/>
  <c r="K31" i="3"/>
  <c r="J31" i="3"/>
  <c r="I31" i="3"/>
  <c r="K30" i="3"/>
  <c r="K29" i="3"/>
  <c r="K28" i="3"/>
  <c r="L27" i="3"/>
  <c r="K27" i="3"/>
  <c r="J27" i="3"/>
  <c r="I27" i="3"/>
  <c r="L21" i="3"/>
  <c r="L18" i="3" s="1"/>
  <c r="K18" i="3"/>
  <c r="J18" i="3"/>
  <c r="I18" i="3"/>
  <c r="L6" i="3"/>
  <c r="L5" i="3" s="1"/>
  <c r="K6" i="3"/>
  <c r="K5" i="3" s="1"/>
  <c r="J6" i="3"/>
  <c r="J5" i="3" s="1"/>
  <c r="I6" i="3"/>
  <c r="L75" i="2"/>
  <c r="L74" i="2"/>
  <c r="L71" i="2"/>
  <c r="L68" i="2"/>
  <c r="L67" i="2"/>
  <c r="L64" i="2"/>
  <c r="L60" i="2"/>
  <c r="L58" i="2"/>
  <c r="L57" i="2" s="1"/>
  <c r="L54" i="2"/>
  <c r="L51" i="2"/>
  <c r="L50" i="2"/>
  <c r="M47" i="2"/>
  <c r="L47" i="2"/>
  <c r="M46" i="2"/>
  <c r="K45" i="2"/>
  <c r="K40" i="2" s="1"/>
  <c r="K39" i="2" s="1"/>
  <c r="O40" i="2"/>
  <c r="O39" i="2" s="1"/>
  <c r="N40" i="2"/>
  <c r="N39" i="2" s="1"/>
  <c r="M40" i="2"/>
  <c r="M39" i="2" s="1"/>
  <c r="L40" i="2"/>
  <c r="L39" i="2" s="1"/>
  <c r="L37" i="2"/>
  <c r="K36" i="2"/>
  <c r="O35" i="2"/>
  <c r="N35" i="2"/>
  <c r="M35" i="2"/>
  <c r="L35" i="2"/>
  <c r="O34" i="2"/>
  <c r="N34" i="2"/>
  <c r="M34" i="2"/>
  <c r="L34" i="2"/>
  <c r="K34" i="2"/>
  <c r="L32" i="2"/>
  <c r="L31" i="2"/>
  <c r="L29" i="2"/>
  <c r="L26" i="2" s="1"/>
  <c r="K28" i="2"/>
  <c r="L27" i="2"/>
  <c r="K27" i="2"/>
  <c r="O26" i="2"/>
  <c r="N26" i="2"/>
  <c r="M26" i="2"/>
  <c r="K26" i="2"/>
  <c r="O22" i="2"/>
  <c r="N22" i="2"/>
  <c r="M22" i="2"/>
  <c r="L22" i="2"/>
  <c r="K22" i="2"/>
  <c r="L21" i="2"/>
  <c r="P19" i="2"/>
  <c r="O16" i="2"/>
  <c r="O15" i="2" s="1"/>
  <c r="N16" i="2"/>
  <c r="N15" i="2" s="1"/>
  <c r="M16" i="2"/>
  <c r="M15" i="2" s="1"/>
  <c r="L16" i="2"/>
  <c r="L15" i="2" s="1"/>
  <c r="K16" i="2"/>
  <c r="K15" i="2" s="1"/>
  <c r="O9" i="2"/>
  <c r="N9" i="2"/>
  <c r="M9" i="2"/>
  <c r="L9" i="2"/>
  <c r="K9" i="2"/>
  <c r="O8" i="2"/>
  <c r="N8" i="2"/>
  <c r="M8" i="2"/>
  <c r="L8" i="2"/>
  <c r="K8" i="2"/>
  <c r="T451" i="1"/>
  <c r="T450" i="1" s="1"/>
  <c r="S451" i="1"/>
  <c r="R451" i="1"/>
  <c r="Q451" i="1"/>
  <c r="P451" i="1"/>
  <c r="O451" i="1"/>
  <c r="S450" i="1"/>
  <c r="R450" i="1"/>
  <c r="Q450" i="1"/>
  <c r="P450" i="1"/>
  <c r="O450" i="1"/>
  <c r="O446" i="1"/>
  <c r="T443" i="1"/>
  <c r="T442" i="1" s="1"/>
  <c r="S443" i="1"/>
  <c r="S442" i="1" s="1"/>
  <c r="R443" i="1"/>
  <c r="R442" i="1" s="1"/>
  <c r="Q443" i="1"/>
  <c r="Q442" i="1" s="1"/>
  <c r="P443" i="1"/>
  <c r="P442" i="1" s="1"/>
  <c r="O443" i="1"/>
  <c r="O442" i="1" s="1"/>
  <c r="N443" i="1"/>
  <c r="M443" i="1"/>
  <c r="L443" i="1"/>
  <c r="L442" i="1"/>
  <c r="T439" i="1"/>
  <c r="S439" i="1"/>
  <c r="R439" i="1"/>
  <c r="Q439" i="1"/>
  <c r="Q438" i="1" s="1"/>
  <c r="P439" i="1"/>
  <c r="P438" i="1" s="1"/>
  <c r="O439" i="1"/>
  <c r="O438" i="1" s="1"/>
  <c r="N439" i="1"/>
  <c r="N438" i="1" s="1"/>
  <c r="M439" i="1"/>
  <c r="M438" i="1" s="1"/>
  <c r="L439" i="1"/>
  <c r="L438" i="1" s="1"/>
  <c r="T438" i="1"/>
  <c r="S438" i="1"/>
  <c r="R438" i="1"/>
  <c r="T434" i="1"/>
  <c r="S434" i="1"/>
  <c r="R434" i="1"/>
  <c r="Q434" i="1"/>
  <c r="P434" i="1"/>
  <c r="O434" i="1"/>
  <c r="L434" i="1"/>
  <c r="L423" i="1"/>
  <c r="L415" i="1" s="1"/>
  <c r="T415" i="1"/>
  <c r="T409" i="1" s="1"/>
  <c r="S415" i="1"/>
  <c r="S409" i="1" s="1"/>
  <c r="R415" i="1"/>
  <c r="R409" i="1" s="1"/>
  <c r="Q415" i="1"/>
  <c r="Q409" i="1" s="1"/>
  <c r="P415" i="1"/>
  <c r="P409" i="1" s="1"/>
  <c r="O415" i="1"/>
  <c r="N415" i="1"/>
  <c r="M415" i="1"/>
  <c r="L411" i="1"/>
  <c r="T410" i="1"/>
  <c r="S410" i="1"/>
  <c r="R410" i="1"/>
  <c r="Q410" i="1"/>
  <c r="P410" i="1"/>
  <c r="O410" i="1"/>
  <c r="N410" i="1"/>
  <c r="M410" i="1"/>
  <c r="L410" i="1"/>
  <c r="L409" i="1" s="1"/>
  <c r="O409" i="1"/>
  <c r="N409" i="1"/>
  <c r="L362" i="1"/>
  <c r="L361" i="1"/>
  <c r="T360" i="1"/>
  <c r="S360" i="1"/>
  <c r="R360" i="1"/>
  <c r="Q360" i="1"/>
  <c r="P360" i="1"/>
  <c r="O360" i="1"/>
  <c r="N360" i="1"/>
  <c r="M360" i="1"/>
  <c r="L360" i="1"/>
  <c r="L359" i="1" s="1"/>
  <c r="T359" i="1"/>
  <c r="S359" i="1"/>
  <c r="R359" i="1"/>
  <c r="Q359" i="1"/>
  <c r="P359" i="1"/>
  <c r="O359" i="1"/>
  <c r="N359" i="1"/>
  <c r="M359" i="1"/>
  <c r="L358" i="1"/>
  <c r="T348" i="1"/>
  <c r="S348" i="1"/>
  <c r="R348" i="1"/>
  <c r="Q348" i="1"/>
  <c r="P348" i="1"/>
  <c r="O348" i="1"/>
  <c r="N348" i="1"/>
  <c r="M348" i="1"/>
  <c r="L348" i="1"/>
  <c r="T347" i="1"/>
  <c r="S347" i="1"/>
  <c r="R347" i="1"/>
  <c r="Q347" i="1"/>
  <c r="P347" i="1"/>
  <c r="O347" i="1"/>
  <c r="N347" i="1"/>
  <c r="M347" i="1"/>
  <c r="L347" i="1"/>
  <c r="T345" i="1"/>
  <c r="S345" i="1"/>
  <c r="R345" i="1"/>
  <c r="Q345" i="1"/>
  <c r="P345" i="1"/>
  <c r="O345" i="1"/>
  <c r="N345" i="1"/>
  <c r="L345" i="1"/>
  <c r="T342" i="1"/>
  <c r="S342" i="1"/>
  <c r="R342" i="1"/>
  <c r="Q342" i="1"/>
  <c r="P342" i="1"/>
  <c r="O342" i="1"/>
  <c r="N342" i="1"/>
  <c r="L342" i="1"/>
  <c r="L341" i="1"/>
  <c r="L340" i="1"/>
  <c r="L339" i="1" s="1"/>
  <c r="T339" i="1"/>
  <c r="T330" i="1" s="1"/>
  <c r="S339" i="1"/>
  <c r="S330" i="1" s="1"/>
  <c r="R339" i="1"/>
  <c r="Q339" i="1"/>
  <c r="P339" i="1"/>
  <c r="O339" i="1"/>
  <c r="N339" i="1"/>
  <c r="M339" i="1"/>
  <c r="T331" i="1"/>
  <c r="S331" i="1"/>
  <c r="R331" i="1"/>
  <c r="Q331" i="1"/>
  <c r="P331" i="1"/>
  <c r="P330" i="1" s="1"/>
  <c r="O331" i="1"/>
  <c r="O330" i="1" s="1"/>
  <c r="N331" i="1"/>
  <c r="N330" i="1" s="1"/>
  <c r="M331" i="1"/>
  <c r="M330" i="1" s="1"/>
  <c r="L331" i="1"/>
  <c r="R330" i="1"/>
  <c r="Q330" i="1"/>
  <c r="O329" i="1"/>
  <c r="O328" i="1"/>
  <c r="O326" i="1"/>
  <c r="T325" i="1"/>
  <c r="S325" i="1"/>
  <c r="R325" i="1"/>
  <c r="Q325" i="1"/>
  <c r="P325" i="1"/>
  <c r="O325" i="1"/>
  <c r="N325" i="1"/>
  <c r="M325" i="1"/>
  <c r="L325" i="1"/>
  <c r="T308" i="1"/>
  <c r="T240" i="1" s="1"/>
  <c r="S308" i="1"/>
  <c r="S240" i="1" s="1"/>
  <c r="R308" i="1"/>
  <c r="R240" i="1" s="1"/>
  <c r="Q308" i="1"/>
  <c r="P308" i="1"/>
  <c r="O308" i="1"/>
  <c r="N308" i="1"/>
  <c r="M308" i="1"/>
  <c r="L308" i="1"/>
  <c r="T241" i="1"/>
  <c r="S241" i="1"/>
  <c r="R241" i="1"/>
  <c r="Q241" i="1"/>
  <c r="P241" i="1"/>
  <c r="O241" i="1"/>
  <c r="O240" i="1" s="1"/>
  <c r="N241" i="1"/>
  <c r="N240" i="1" s="1"/>
  <c r="M241" i="1"/>
  <c r="M240" i="1" s="1"/>
  <c r="L241" i="1"/>
  <c r="L240" i="1" s="1"/>
  <c r="Q240" i="1"/>
  <c r="P240" i="1"/>
  <c r="L239" i="1"/>
  <c r="L238" i="1"/>
  <c r="T228" i="1"/>
  <c r="S228" i="1"/>
  <c r="R228" i="1"/>
  <c r="Q228" i="1"/>
  <c r="P228" i="1"/>
  <c r="O228" i="1"/>
  <c r="O227" i="1" s="1"/>
  <c r="N228" i="1"/>
  <c r="N227" i="1" s="1"/>
  <c r="M228" i="1"/>
  <c r="M227" i="1" s="1"/>
  <c r="L228" i="1"/>
  <c r="L227" i="1" s="1"/>
  <c r="T227" i="1"/>
  <c r="S227" i="1"/>
  <c r="R227" i="1"/>
  <c r="Q227" i="1"/>
  <c r="P227" i="1"/>
  <c r="L226" i="1"/>
  <c r="L225" i="1"/>
  <c r="P224" i="1"/>
  <c r="O224" i="1"/>
  <c r="N224" i="1"/>
  <c r="M224" i="1"/>
  <c r="L224" i="1"/>
  <c r="T222" i="1"/>
  <c r="T221" i="1" s="1"/>
  <c r="S222" i="1"/>
  <c r="S221" i="1" s="1"/>
  <c r="R222" i="1"/>
  <c r="R221" i="1" s="1"/>
  <c r="Q222" i="1"/>
  <c r="Q221" i="1" s="1"/>
  <c r="P222" i="1"/>
  <c r="P221" i="1" s="1"/>
  <c r="O222" i="1"/>
  <c r="O221" i="1" s="1"/>
  <c r="N222" i="1"/>
  <c r="N221" i="1" s="1"/>
  <c r="M222" i="1"/>
  <c r="M221" i="1" s="1"/>
  <c r="L222" i="1"/>
  <c r="L221" i="1" s="1"/>
  <c r="L218" i="1"/>
  <c r="L216" i="1"/>
  <c r="T215" i="1"/>
  <c r="S215" i="1"/>
  <c r="R215" i="1"/>
  <c r="Q215" i="1"/>
  <c r="P215" i="1"/>
  <c r="O215" i="1"/>
  <c r="N215" i="1"/>
  <c r="M215" i="1"/>
  <c r="L215" i="1"/>
  <c r="L211" i="1"/>
  <c r="L210" i="1"/>
  <c r="L209" i="1"/>
  <c r="L153" i="1"/>
  <c r="L151" i="1"/>
  <c r="T93" i="1"/>
  <c r="S93" i="1"/>
  <c r="R93" i="1"/>
  <c r="Q93" i="1"/>
  <c r="P93" i="1"/>
  <c r="O93" i="1"/>
  <c r="N93" i="1"/>
  <c r="N92" i="1" s="1"/>
  <c r="M93" i="1"/>
  <c r="L93" i="1"/>
  <c r="T92" i="1"/>
  <c r="S92" i="1"/>
  <c r="R92" i="1"/>
  <c r="Q92" i="1"/>
  <c r="P92" i="1"/>
  <c r="O92" i="1"/>
  <c r="T84" i="1"/>
  <c r="S84" i="1"/>
  <c r="R84" i="1"/>
  <c r="Q84" i="1"/>
  <c r="P84" i="1"/>
  <c r="O84" i="1"/>
  <c r="N84" i="1"/>
  <c r="M84" i="1"/>
  <c r="L84" i="1"/>
  <c r="L83" i="1" s="1"/>
  <c r="T83" i="1"/>
  <c r="S83" i="1"/>
  <c r="R83" i="1"/>
  <c r="Q83" i="1"/>
  <c r="P83" i="1"/>
  <c r="O83" i="1"/>
  <c r="N83" i="1"/>
  <c r="M83" i="1"/>
  <c r="T81" i="1"/>
  <c r="S81" i="1"/>
  <c r="R81" i="1"/>
  <c r="Q81" i="1"/>
  <c r="P81" i="1"/>
  <c r="O81" i="1"/>
  <c r="N81" i="1"/>
  <c r="M81" i="1"/>
  <c r="L81" i="1"/>
  <c r="O74" i="1"/>
  <c r="L74" i="1"/>
  <c r="O66" i="1"/>
  <c r="L66" i="1" s="1"/>
  <c r="L60" i="1" s="1"/>
  <c r="L59" i="1" s="1"/>
  <c r="T60" i="1"/>
  <c r="T59" i="1" s="1"/>
  <c r="S60" i="1"/>
  <c r="S59" i="1" s="1"/>
  <c r="R60" i="1"/>
  <c r="R59" i="1" s="1"/>
  <c r="Q60" i="1"/>
  <c r="Q59" i="1" s="1"/>
  <c r="P60" i="1"/>
  <c r="P59" i="1" s="1"/>
  <c r="N60" i="1"/>
  <c r="M60" i="1"/>
  <c r="N59" i="1"/>
  <c r="M59" i="1"/>
  <c r="L58" i="1"/>
  <c r="L55" i="1" s="1"/>
  <c r="T55" i="1"/>
  <c r="S55" i="1"/>
  <c r="R55" i="1"/>
  <c r="Q55" i="1"/>
  <c r="P55" i="1"/>
  <c r="O55" i="1"/>
  <c r="N55" i="1"/>
  <c r="M55" i="1"/>
  <c r="O54" i="1"/>
  <c r="L54" i="1"/>
  <c r="O47" i="1"/>
  <c r="T38" i="1"/>
  <c r="S38" i="1"/>
  <c r="R38" i="1"/>
  <c r="Q38" i="1"/>
  <c r="P38" i="1"/>
  <c r="O38" i="1"/>
  <c r="N38" i="1"/>
  <c r="M38" i="1"/>
  <c r="M37" i="1" s="1"/>
  <c r="L38" i="1"/>
  <c r="L37" i="1" s="1"/>
  <c r="T37" i="1"/>
  <c r="S37" i="1"/>
  <c r="R37" i="1"/>
  <c r="Q37" i="1"/>
  <c r="P37" i="1"/>
  <c r="O37" i="1"/>
  <c r="T33" i="1"/>
  <c r="S33" i="1"/>
  <c r="R33" i="1"/>
  <c r="Q33" i="1"/>
  <c r="P33" i="1"/>
  <c r="O33" i="1"/>
  <c r="N33" i="1"/>
  <c r="M33" i="1"/>
  <c r="L33" i="1"/>
  <c r="L32" i="1" s="1"/>
  <c r="T32" i="1"/>
  <c r="S32" i="1"/>
  <c r="R32" i="1"/>
  <c r="Q32" i="1"/>
  <c r="P32" i="1"/>
  <c r="O32" i="1"/>
  <c r="N32" i="1"/>
  <c r="M32" i="1"/>
  <c r="T30" i="1"/>
  <c r="S30" i="1"/>
  <c r="R30" i="1"/>
  <c r="Q30" i="1"/>
  <c r="P30" i="1"/>
  <c r="O30" i="1"/>
  <c r="N30" i="1"/>
  <c r="M30" i="1"/>
  <c r="L30" i="1"/>
  <c r="L28" i="1"/>
  <c r="T8" i="1"/>
  <c r="T7" i="1" s="1"/>
  <c r="S8" i="1"/>
  <c r="S7" i="1" s="1"/>
  <c r="R8" i="1"/>
  <c r="R7" i="1" s="1"/>
  <c r="Q8" i="1"/>
  <c r="Q7" i="1" s="1"/>
  <c r="P8" i="1"/>
  <c r="P7" i="1" s="1"/>
  <c r="O8" i="1"/>
  <c r="O7" i="1" s="1"/>
  <c r="N8" i="1"/>
  <c r="N7" i="1" s="1"/>
  <c r="M8" i="1"/>
  <c r="M7" i="1" s="1"/>
  <c r="L8" i="1"/>
  <c r="L7" i="1" s="1"/>
  <c r="O60" i="1" l="1"/>
  <c r="O59" i="1" s="1"/>
  <c r="O6" i="1" s="1"/>
  <c r="P4" i="1" s="1"/>
  <c r="I5" i="3"/>
  <c r="O7" i="4"/>
  <c r="O4" i="4" s="1"/>
  <c r="P7" i="4"/>
  <c r="N7" i="4"/>
  <c r="M7" i="4"/>
  <c r="K7" i="2"/>
  <c r="L7" i="2"/>
  <c r="M7" i="2"/>
  <c r="N7" i="2"/>
  <c r="O7" i="2"/>
  <c r="L330" i="1"/>
  <c r="P6" i="1"/>
  <c r="N37" i="1"/>
  <c r="N6" i="1" s="1"/>
  <c r="Q6" i="1"/>
  <c r="R6" i="1"/>
  <c r="S6" i="1"/>
  <c r="T6" i="1"/>
  <c r="L92" i="1"/>
  <c r="L6" i="1" s="1"/>
  <c r="M92" i="1"/>
  <c r="M6" i="1" s="1"/>
  <c r="M5" i="2" l="1"/>
  <c r="S4" i="1"/>
  <c r="R4" i="1"/>
</calcChain>
</file>

<file path=xl/sharedStrings.xml><?xml version="1.0" encoding="utf-8"?>
<sst xmlns="http://schemas.openxmlformats.org/spreadsheetml/2006/main" count="3234" uniqueCount="699">
  <si>
    <t>PASQYRA NR.1/2</t>
  </si>
  <si>
    <t>PASQYRA NR.1</t>
  </si>
  <si>
    <t>DETAJIM I SHTESËS SË FONDEVE TË TRASHEGUARA NGA VITI 2024 DHE RISHPËRNDARJA E FONDEVE PËR VITIN 2025</t>
  </si>
  <si>
    <t>Në lekë</t>
  </si>
  <si>
    <t>Nr.</t>
  </si>
  <si>
    <t>Prog</t>
  </si>
  <si>
    <t>Kap</t>
  </si>
  <si>
    <t>Art</t>
  </si>
  <si>
    <t>Kodi Institucioni</t>
  </si>
  <si>
    <t>Njesia shpenzuese</t>
  </si>
  <si>
    <t>Kodi Projektit</t>
  </si>
  <si>
    <t>Lloji I investimit</t>
  </si>
  <si>
    <t>Emertimi I Projektit</t>
  </si>
  <si>
    <t>Tipologji</t>
  </si>
  <si>
    <t>Kosto e plote</t>
  </si>
  <si>
    <t>Financime deri në 2024</t>
  </si>
  <si>
    <t>Vlere kontrate</t>
  </si>
  <si>
    <t>Shtese 2025</t>
  </si>
  <si>
    <t>Pakesim 2025</t>
  </si>
  <si>
    <t>Shtese 2026</t>
  </si>
  <si>
    <t>Pakesim 2026</t>
  </si>
  <si>
    <t>Shtese 2027</t>
  </si>
  <si>
    <t>Pakesim 2027</t>
  </si>
  <si>
    <t>PROGRAMI I PLANIFIKIM MENAXHIM ADMINISTRIMIT</t>
  </si>
  <si>
    <t>Aparati i Bashkisë</t>
  </si>
  <si>
    <t>01110</t>
  </si>
  <si>
    <t>Aparati I Bashkise</t>
  </si>
  <si>
    <t>Shpenzime ne vazhdim</t>
  </si>
  <si>
    <t>Shpenzime Personeli</t>
  </si>
  <si>
    <t>Paga</t>
  </si>
  <si>
    <t>Sigurime</t>
  </si>
  <si>
    <t>Projekti "Web-Challenge Tirana"</t>
  </si>
  <si>
    <t>Shpenzime operative</t>
  </si>
  <si>
    <t>Detyrime gjyqesore te vitit 2024</t>
  </si>
  <si>
    <t>Projekt “Fillo me nje ide, fito nje praktike pune ne BT"</t>
  </si>
  <si>
    <t>Projekti "Web-Challenge Tirana" detyrim I prapambetur</t>
  </si>
  <si>
    <t>Shpenzime operative mirembajtje dhe sherbime te sistemeve informatike</t>
  </si>
  <si>
    <t>Kthim 1% i TTHF I biznesit te vogel viti 2024 ne favor te DPT</t>
  </si>
  <si>
    <t>Kthim Perqindja e qirase se truallit dhe nderteses per buxhetin e shtetit</t>
  </si>
  <si>
    <t>Detyrime për Qarkun</t>
  </si>
  <si>
    <t>shpenzime korrente</t>
  </si>
  <si>
    <t>Investime te reja</t>
  </si>
  <si>
    <t>Blerje F.V Chillera dhe F.V Bruçiatorë për kaldajat"</t>
  </si>
  <si>
    <t>Paisje</t>
  </si>
  <si>
    <t xml:space="preserve">Investime në vazhdim </t>
  </si>
  <si>
    <t>Blerje Pajisje per Zyrat</t>
  </si>
  <si>
    <t>Përmirësimi I sistemit Audio-Video</t>
  </si>
  <si>
    <t>Hardware+Software</t>
  </si>
  <si>
    <t>Sistemi Multifunksional për Sallën e Këshillit Bashkiak</t>
  </si>
  <si>
    <t>Paisje mobile dhe sistem per menaxhimin e tyre ne funksion te verbalizimit te kundravajtjeve rrugore per Policine Bashkiake</t>
  </si>
  <si>
    <t xml:space="preserve"> Sistemi i Biletarisë Elektronike për Qendrën Kulturore Tirana</t>
  </si>
  <si>
    <t>Përmirësim,Zhvillim dhe mirëmbajtje e sistemit eTirana</t>
  </si>
  <si>
    <t>Aplikacion Software</t>
  </si>
  <si>
    <t>Sistemi i menaxhimit e monitorimit të qëndërzuar të sigurisë, dhe i analizës së vazhdueshme të ngjarjeve të sistemeve në përdorim dhe program software për mbrojtje rrjeti dhe aplikacionesh për  pajisje dhe përdorues fundore me menaxhim të përqendruar</t>
  </si>
  <si>
    <t>Software</t>
  </si>
  <si>
    <t xml:space="preserve">Distaster Recovery </t>
  </si>
  <si>
    <t>Hardware+punime teknike+Software</t>
  </si>
  <si>
    <t>Rritja e kapaciteteve TIK të infrastrukturës qëndrore dhe rritja blerje pajisjesjesh kompjuterike per perdoruesit fundore</t>
  </si>
  <si>
    <t>Drejt.e Përgj. Taks. Tarifa Vendore</t>
  </si>
  <si>
    <t>Aparate telefonike</t>
  </si>
  <si>
    <t>PROGRAMI SHERBIMET POLICORE</t>
  </si>
  <si>
    <t>Aparati i Bashkise (Policia Bashkiake)</t>
  </si>
  <si>
    <t>03140</t>
  </si>
  <si>
    <t>Blerje kabina vendqëndrimi-roje për Policinë Bashkiake</t>
  </si>
  <si>
    <t>Aparat per matjen e nivelit te zerit (zhurmat)</t>
  </si>
  <si>
    <t>PROGRAMI MBROJTJA NGA ZJARRI DHE MBROJTJA CIVILE</t>
  </si>
  <si>
    <t>Aparati i Bashkisë ( Emergjenca Civile )</t>
  </si>
  <si>
    <t>03280</t>
  </si>
  <si>
    <t>1012293</t>
  </si>
  <si>
    <t>"Ndertimi I ures mbi lumin e Zhullimes,Baldushk"</t>
  </si>
  <si>
    <t>Kolaudim</t>
  </si>
  <si>
    <t>“Ndërtim ure Përroi i Bullomës, Fshati Kalacë,Nja.A. Ndroq”</t>
  </si>
  <si>
    <t>1012127</t>
  </si>
  <si>
    <t>Rehabilitimi i emergjences civile-Shkarja Petrele</t>
  </si>
  <si>
    <t>Rehabilitimi I Emergjences Civile, Mur Mbajtes, Nja.2 ,Tirane</t>
  </si>
  <si>
    <t>Ndertim-Montim</t>
  </si>
  <si>
    <t>Mbikqyrje Punimesh</t>
  </si>
  <si>
    <t>Mur mbajtes ne rrugen e fshatit Vesqi - njesia Administrative Baldushk</t>
  </si>
  <si>
    <t>Ndërhyrje emergjente për shkarkimet e K.U.Z. dhe K.U.SH. për godinat e rindërtimit në pjesën perëndimore të zonës zhvillimore Kombinat</t>
  </si>
  <si>
    <t>Rehabilitimi emergjent I përroit të Gjerozës tek Fresku L-260m</t>
  </si>
  <si>
    <t>Rehabilitimi I Emergjencës Civile, Muri Mbajtës rruga Fair Hadushaj</t>
  </si>
  <si>
    <t>“Rehabilitimi i Emergjencës Civile – Mur mbajtës me tel gabion, rruga Kol Kamsi”</t>
  </si>
  <si>
    <t>Ndërhyrje emergjente në rrugën Rexhekri, fshati Surrel, Nja Dajt</t>
  </si>
  <si>
    <t>Rikonstruksion/riparim i njësive individuale të banimit/njësive të banimit në ndërtesa (pallat), në Bashkinë Tiranë/DS4  /   Rindërtim i banesave individuale në Bashkinë Tiranë/DS5</t>
  </si>
  <si>
    <t>Aparati i Bashkisë (Mbrojtja nga Zjarri)</t>
  </si>
  <si>
    <t>Blerje hapse prerese hidraulike me bateri</t>
  </si>
  <si>
    <t>Blerje automjet zjarrëfikës</t>
  </si>
  <si>
    <t>Mjete transporti</t>
  </si>
  <si>
    <t>1012929</t>
  </si>
  <si>
    <t>Blerje materiale ne funksion te MZSH</t>
  </si>
  <si>
    <t>PROGRAMI MBESHTETJA PER ZHVILLIM EKONOMIK</t>
  </si>
  <si>
    <t>04130</t>
  </si>
  <si>
    <t>Projekti "Inclusive EduJobs"</t>
  </si>
  <si>
    <t>Programi Reload</t>
  </si>
  <si>
    <t>Shpenzime te reja</t>
  </si>
  <si>
    <t>Projekti "FAME Cluster"</t>
  </si>
  <si>
    <t>Projekti "SurF"</t>
  </si>
  <si>
    <t>Projekti "Let's Go Circular"/URBACT</t>
  </si>
  <si>
    <t>Projekti "LAMO"</t>
  </si>
  <si>
    <t>Projekti "Climate Risk and Vulnerability Tirana Assessment Framework and Toolbox-Climaxx)</t>
  </si>
  <si>
    <t>Projekti "INTERreg IPA Adrion -NATURED Nature-bAsed soluTions for a jUst Resilience in thE Adriatic-Ionian cities"</t>
  </si>
  <si>
    <t>Projekti "Interreg Europe- WEEEWaste"</t>
  </si>
  <si>
    <t>Projekti "MICAD - HORIZON-CL2-2024"</t>
  </si>
  <si>
    <t>Projekti "LEC + IPA SOUTH ADRIATIC Capitalization Small-Scale"</t>
  </si>
  <si>
    <t>Projekti "INTERFIDE  IPA SOUTH ADRIATIC Capitalization Small-Scale"</t>
  </si>
  <si>
    <t>Projekti "FoodCLIC"</t>
  </si>
  <si>
    <t>Projekte Turizmi</t>
  </si>
  <si>
    <t>Ndertimi I infrastruktures publike brenda zones “TEDA”, Tirane</t>
  </si>
  <si>
    <t>Ndertimi dhe rikonstruksioni I tregut agroushqimor te Tiranes(kontributi Bashkise Tirane)</t>
  </si>
  <si>
    <t>Ndertimi I tregut per shitjet me shumice dhe pakice te produkteve ushqimore (Tirana Agrikulture) – Faza II</t>
  </si>
  <si>
    <t>Ndërtimi ambjenteve të shërbimeve brenda zonës “TEDA”, Tiranë</t>
  </si>
  <si>
    <t>Ndertimi i tregut per shitjet me shumice dhe pakice te produkteve ushqimore (Tirana Agrikulture) – Faza III-të</t>
  </si>
  <si>
    <t xml:space="preserve">Agjencia Administrimit te Tregjeve </t>
  </si>
  <si>
    <t>Projekti "Christmas Market"</t>
  </si>
  <si>
    <t>PROGRAMI SHERBIMET BUJQESORE,INSPEKTIMI,SIGURIA USHQIMORE DHE MBROJTJA E KONSUMATOREVE</t>
  </si>
  <si>
    <t>04220</t>
  </si>
  <si>
    <t>Rikonstruksioni I Shkarkuesit të rezervuarit Sharre</t>
  </si>
  <si>
    <t>Oponencë Teknike</t>
  </si>
  <si>
    <t>Rikonstruksioni i digës së Rezervuari Gjyslikane</t>
  </si>
  <si>
    <t>Rikonstruksioni I Shkarkuesit të rezervuarit Kutreq</t>
  </si>
  <si>
    <t>1012433</t>
  </si>
  <si>
    <t>Rikonstruksion I diges se rezervuarit Zelaj</t>
  </si>
  <si>
    <t>1012432</t>
  </si>
  <si>
    <t>Rikonstruksion diges se rezervuarit Tufine</t>
  </si>
  <si>
    <t>1012436</t>
  </si>
  <si>
    <t>Rikonstruksion dige se revervuarit Fjolle 1</t>
  </si>
  <si>
    <t>Rikonstruksioni i digave dhe veprave te shkarkimit te rezervuareve</t>
  </si>
  <si>
    <t>PROGRAMI I RRJETIT RRUGOR</t>
  </si>
  <si>
    <t>04520</t>
  </si>
  <si>
    <t>Rehabilitimi Infrastrukturës rrugore në Njësinë Administrative nr. 5 + 13 + Farkë</t>
  </si>
  <si>
    <t>Studim Projektim</t>
  </si>
  <si>
    <t>Ndertimi i Terminalit Verior te Transportit Publik, Tirane</t>
  </si>
  <si>
    <t>Ndërtimi i infrastruktures lidhese me autostraden Tirane – Elbasan</t>
  </si>
  <si>
    <t>Ndertim i rruges "Danish Jukniu"</t>
  </si>
  <si>
    <t>Rehabilitimi i rrugës dhe qendrës së lagjes Sheheler</t>
  </si>
  <si>
    <t>Ndertimi I Rruges “Arif Hasko” dhe degezimeve</t>
  </si>
  <si>
    <t>Rikualifikim I bllokut “Lord Bajron_Riza Cuka_Pandi Dardha_Dritan Hoxha”</t>
  </si>
  <si>
    <t>Ndertim Ura e Bonarakeve, Ibë e Poshtme</t>
  </si>
  <si>
    <t xml:space="preserve">Ndertimi I korsive te dedikuara per autobuz ne disa akse rrugore, zgjidhja e nyjes Kastriotet dhe rehabilitimi I stacioneve autobuz ne zonen qendrore te Tiranes </t>
  </si>
  <si>
    <t>Projekti I sigurise rrugore ne disa vendkalime per kembesore dhe numeruesve te bicikletave</t>
  </si>
  <si>
    <t xml:space="preserve">Projekti I centralizimit te nyjeve semaforike me Qendren e Kontrollit dhe Menaxhimit te Trafikut </t>
  </si>
  <si>
    <t>Rehabilitimi i rrugeve te bllokut qe kufizohet nga rruget "Fabrika e Qelqit", "Konferenca e Pezes", "Besim Alla" dhe "Jorgo Panajoti" -Faza II</t>
  </si>
  <si>
    <t xml:space="preserve">Ndertim I rrugeve Lagjia e re Shkoze </t>
  </si>
  <si>
    <t>Rikonstruksioni i rrugës “At Stath Melani”</t>
  </si>
  <si>
    <t>Ndertimi I rruges lagjia Lika deri te liqeni I Prushit</t>
  </si>
  <si>
    <t>Rehabilitim i rrugës hyrëse në Qendrën Kombëtare Pritëse të Viktimave të Trafikimit</t>
  </si>
  <si>
    <t>Rehabilitim i rrugës “Liqeni i Thatë"</t>
  </si>
  <si>
    <t>Rehabilitim i rrugëve të bllokut që kufizohet nga rruga "Jusuf Gërvalla" – "Hamit Keci" dhe "Kastriotet"</t>
  </si>
  <si>
    <t xml:space="preserve">Ndërtimi I rrugës nga kryqëzimi I Unazës së Madhe me rrugën “Nexho Konomi” në drejtim të lumit Lana </t>
  </si>
  <si>
    <t>Ndertimi I rruges qe lidh rrugen Dajti me rrugen Myslym Qefalia Shish Tufine (Rruget Hasn Lici, Sefer Lika, …)</t>
  </si>
  <si>
    <t>Ndertimi I Rruges Dhimiter Xhuvani</t>
  </si>
  <si>
    <t>Ndertim Rruga Alimdhejve fshati Ibe e Siperme</t>
  </si>
  <si>
    <t>Ndertim I rruges Pezë e Madhe-Pojan</t>
  </si>
  <si>
    <t>Ndertimi rruges Verri – Ure</t>
  </si>
  <si>
    <t>Ndertimi i rrugeve “Bedri Karapici”, “Hamdi Pepo” dhe “Bernardin Palja”</t>
  </si>
  <si>
    <t>Rehabilitimi Infrastrukturës rrugore në Njësinë Administrative nr. 6 + 14 + Kasharë</t>
  </si>
  <si>
    <t>Ndertim Parking Nentokesor (2 kate) ne hyrjen Veriore te PMLA, prane sheshit Frederik Shopen</t>
  </si>
  <si>
    <t>Rehabilitimi I rrugeve te bllokut qe kufizohet nga rruget “3 Deshmoret”- “Kadri Roshi” dhe “Panajot Pano”</t>
  </si>
  <si>
    <t>Rehabilitim i rrugëve të Blloku qe kufizohet nga rruga Elez Isufi – kufir NjAPaskuqan- Lumi Tiranes- Kastriotet</t>
  </si>
  <si>
    <t>Rehabilitim i rrugës “Skender Luarasi”</t>
  </si>
  <si>
    <t>Rehabilitim i rrugës kryesore të fshatit Kasalle</t>
  </si>
  <si>
    <t>Rehabilitimi I rrugeve “Kostandin Kristoforidhi” dhe “17 Nentori”</t>
  </si>
  <si>
    <t>Ndërtimi I rrugës që lidh pronën nr. 99 “Reparti Ushtarark nr.5011/45”, Surrel  me rrugën nacionale</t>
  </si>
  <si>
    <t>Rehabilitim i rrugës Hamdi Cenojmeri deri tek liqeni Sharres</t>
  </si>
  <si>
    <t>Rehabilitim i rrugëve "Hamide Dalipi", "Ismail Klosi" dhe degëzimet e tyre</t>
  </si>
  <si>
    <t>Ndertim rruge Zall Bastar Viles</t>
  </si>
  <si>
    <t>Ndertim rruges Leke Gjiknuri</t>
  </si>
  <si>
    <t>Ndertim rrugen Arben Mekshi</t>
  </si>
  <si>
    <t>699999</t>
  </si>
  <si>
    <t xml:space="preserve">Zhvillimi i rrugëve në Bashkinë Tiranë </t>
  </si>
  <si>
    <t>Interesa</t>
  </si>
  <si>
    <t>Principal</t>
  </si>
  <si>
    <t>Bulevardi verior dhe rehabilitimi i lumit të Tiranës</t>
  </si>
  <si>
    <t>Rehabilitimi Infrastrukturës rrugore në Njësinë Administrative nr. 1 + 2 + 3</t>
  </si>
  <si>
    <t>Rehabilitimi Infrastrukturës rrugore në Njësinë Administrative nr. 11 + Zall Herr</t>
  </si>
  <si>
    <t>Rikonstruksioni I rruges Pjetër Budi</t>
  </si>
  <si>
    <t>Ndertim Unaza Mustafakoc-Veski-Kocaj, Asfaltim I Unazes qe lidh 5 fshatra</t>
  </si>
  <si>
    <t>Oponenca teknike ne programin e Rrjetit Rrugor</t>
  </si>
  <si>
    <t>Rikonstruksioni I rruges Ramazan Shushku</t>
  </si>
  <si>
    <t>“Ndërtimi i rrugës nga kryqëzimi i Unazës së Madhe me rrugën “Nexho Konomi” në drejtim të lumit Lana”</t>
  </si>
  <si>
    <t xml:space="preserve">"Rehabilitimi Infrastruktures rugore ne Njesine Administrative nr.7+9+10" </t>
  </si>
  <si>
    <t>Rikonstruksion I rruges “Leke Gjiknuri”</t>
  </si>
  <si>
    <t>Ndertimi i rrugës Zall-Bastar/Vilëz</t>
  </si>
  <si>
    <t>Ndertim parkim nentokesor ( 2 kate) ne hyrjen jugore te PMLAT, prane rruges Hiqmet Buzi</t>
  </si>
  <si>
    <t>Rehabilitimi i Rruges Myslym Keta</t>
  </si>
  <si>
    <t>Drejtoria e Përgjithshme e Rrugëve dhe Ndriçimit Publik</t>
  </si>
  <si>
    <t>Shpenzime Operative</t>
  </si>
  <si>
    <t>Sinjalistike vertikale (tabela+tuba e atrecatura)</t>
  </si>
  <si>
    <t>Paisje, instrumente , vegla pune</t>
  </si>
  <si>
    <t>Blerje Vegla pune</t>
  </si>
  <si>
    <t>Instalim I impjanteve semaforike</t>
  </si>
  <si>
    <t>Blerje pajisje kompjuterike</t>
  </si>
  <si>
    <t>PROGRAMI I TRANSPORTIT PUBLIK</t>
  </si>
  <si>
    <t>Tirana Parking</t>
  </si>
  <si>
    <t>04570</t>
  </si>
  <si>
    <t>Zhvillimi I platformes per metodat alternative te pagesave</t>
  </si>
  <si>
    <t>shpenzime kapitale</t>
  </si>
  <si>
    <t xml:space="preserve"> Agjencia e Rinisë dhe Mirëqenies Sociale</t>
  </si>
  <si>
    <t>Subvencionim i Abonese se Studentit ne te gjitha linjat e transportit qytetes ne Bashkine e Tiranes</t>
  </si>
  <si>
    <t>Shpenzime korrente</t>
  </si>
  <si>
    <t>Subvencionim i Abonese se Pensionistit ne te gjitha linjat e transportit qytetes ne Bashkine e Tiranes</t>
  </si>
  <si>
    <t>PROGRAMI I PLANIFIKIMIT URBAN VENDOR</t>
  </si>
  <si>
    <t>06140</t>
  </si>
  <si>
    <t xml:space="preserve">Rikualifikimi Urban i Bllokut që kufizohet nga Blvd “Bajram Curri”- Blvd “ Petro Nini Luarasi”- Rruga “Taulantia”- Rruga “Ali Demi” </t>
  </si>
  <si>
    <t>Shpronesime</t>
  </si>
  <si>
    <t>1012287 </t>
  </si>
  <si>
    <t>Projektimi I " Shkolles se bicikletave" per grupmoshat 7-10 vjec</t>
  </si>
  <si>
    <t>TEDA Tirane</t>
  </si>
  <si>
    <t>1012878</t>
  </si>
  <si>
    <t>Zona e Re per Zhvillim, Universiteti Bujqësor i Tiranës</t>
  </si>
  <si>
    <t>Rikonstruksion I rrugeve te Bllokut Nr.51 ne rrugen "Don Bosko"</t>
  </si>
  <si>
    <t>Rehabilitimi i hapësirës së palleteve në kryqëzimin e rrugës "Kujtim Laro" dhe "Kongresi Manastirit"</t>
  </si>
  <si>
    <t>Rehabilitimi I infrastruktures rrugore ne Njesine Administrative 1,2,3</t>
  </si>
  <si>
    <t>Blloku kufizuar nga rrugët "Mersim Jakupi" "17 nëntori" "Gjergj Mehmeti" " Spartak Deliu" "Besnik Hidri" "Princ Vidi"  "Nikolla Ivanaj"</t>
  </si>
  <si>
    <t xml:space="preserve">Shpronesime te tjera  per interes publik </t>
  </si>
  <si>
    <t>Shpenzime ne lidhje me sherbimet noteriale procesi rindertimit</t>
  </si>
  <si>
    <t>PROGRAMI I SHERBIMEVE PUBLIKE VENDORE</t>
  </si>
  <si>
    <t xml:space="preserve">Aparati i Bashkisë </t>
  </si>
  <si>
    <t>06260</t>
  </si>
  <si>
    <t>Shtrati I Lumit Lana- Zhvillim Urban</t>
  </si>
  <si>
    <t>Kosto lokale</t>
  </si>
  <si>
    <t>Ndertim  pedonale dhe korsi biciklete ne liqenin e Thate</t>
  </si>
  <si>
    <t>Rehabilitimi I sheshit përpa degës së Thesarit Tiranë, Rruga “Mustafa Lleshi”</t>
  </si>
  <si>
    <t xml:space="preserve">Rikonstruksioni i bllokut dhe degezimeve per rruhget : "Nikoll Mekjashi"-"Shyqyri Basha"-"Kostandin Shpataraku"- "Minella Karajani" - "Bajazit Shehu" </t>
  </si>
  <si>
    <t>Rikonstruksioni i bllokut të kufizuar nga rrugët "Ali Baushi" - "Arben Minga" - "Kongresi Manastirit" - "Ibrahim Brahja" - "Xhanfize Keko”</t>
  </si>
  <si>
    <t>Rehabilitimi I rrugeve te bllokut kufizuar nga rruget 5 Maji – Dibrës – Njazi Meka – Abedin Cici</t>
  </si>
  <si>
    <t>Rikualifikim i bllokut qe kufizohet nga rrugët "Liman Kaba", Prokop Mima", "Robert Shvarc" dhe "Skender Luarasi"</t>
  </si>
  <si>
    <t xml:space="preserve">Rikualifikimi urban i zonës informale që kufizohet nga rrugët Sabaudin Gabrani - Jonuz Rama  - Hamdi Çullhaj - Damian Himarioti  - Bari Ishka- Vasfi Samini -Alush Elmaz Taka </t>
  </si>
  <si>
    <t>Rikualifikim urban i bllokut kufizuar nga rruget Ali Progri – Jordan Misja – Rreli – Albanopoli</t>
  </si>
  <si>
    <t>Rikualifikim urban i zonës "Kodra e Diellit"- Faza II</t>
  </si>
  <si>
    <t>Rikualifikim urban i bllokut kufizuar nga rruget 3 Deshmoret – Rexhep Shala – Joklin Persi</t>
  </si>
  <si>
    <t xml:space="preserve">Rehabilitimi I fasadave &amp; rruges Luigj Gurakuqi deri tek sheshi avni rustemi (me parkim 2 kate nen toke ) </t>
  </si>
  <si>
    <t>Rehabilitim I qendres Kinostudio</t>
  </si>
  <si>
    <t>1012225</t>
  </si>
  <si>
    <t>Rikualifikimi urban i zonës informale që kufizohet nga rrugët Sabaudin Gabrani - Jonuz Rama  - Hamdi Çullhaj - Damian Himarioti  - Bari Ishka- Vasfi Samini -Alush Elmaz Taka</t>
  </si>
  <si>
    <t>Rikualifikim bllokut qe kufizohet nga Teodor keko, Tom Plezha, Mikel Maruli dhe Loni Ligori</t>
  </si>
  <si>
    <t>Rehabilitimi i hapësirës së pallateve në kryqëzimin e rrugës "Kujtim Laro" dhe "Kongresi Manastirit"</t>
  </si>
  <si>
    <t>Rikualifikim urban I bllokut qe kufizohet nga rrugët Shefqet Kuka, rruga Xhemal Braja, dhe rruga Sulejman Kalaja</t>
  </si>
  <si>
    <t>Rikualifikim i bllokut te tregu Cam</t>
  </si>
  <si>
    <t>Rikualifikim urban i zonës mbrapa pallateve të vjetra në Rr. E Balshajve.</t>
  </si>
  <si>
    <t>Rikualifikim urban blloku kufizuar nga rrugët Mersim Jakupi- 17 nëntori – Gjergj Mehmeti – Spartak Deliu – Besnik Hidri – Princ Vidi – Nikolla Ivanaj.</t>
  </si>
  <si>
    <t>Rikualifikim i bllokut qe kufizohet nga rruget “Mahmut Allushi” - “Ramazan Lici”- “Muhamet Deliu” - “Sotir Caci”</t>
  </si>
  <si>
    <t>Rikualifikim urban i zonës "Kodra e Diellit"- Faza I</t>
  </si>
  <si>
    <t>Rikualifikimi urban I bllokut kufizuar nga rruga Sami Frasheri – Pjeter Bogdani  - Andon Zako Cajupi – Moskat</t>
  </si>
  <si>
    <t>Rikualifikim blloku që kufizohet nga rrugët Haxhi Xhuzi – Rreze Drite – Halil Hoxha</t>
  </si>
  <si>
    <t>Ndërtimi I infrastrukturës publike brenda Unazës së Re së Zonës, sipas PDyV Kombinat (faza 2)</t>
  </si>
  <si>
    <t>1012817</t>
  </si>
  <si>
    <t>Rikualifikimi I bllokut te banimit ne rruget Konçita Konomi, Tahsim Hoshafi, Ibrahim Pashe Vlora</t>
  </si>
  <si>
    <t>244110</t>
  </si>
  <si>
    <t>Blloku qe kufizohet nga rruget Ali Shefqeti – Aleksander Konda – Ramazan Gaxheri-Feim Ibrahimi</t>
  </si>
  <si>
    <t>Rikualifikim Urban I bllokut qe kufizohet nga rruget “3 Vellezerit Kondi’- Elbasanit- Haki Shehu, dhe rruga Kole Kamsi</t>
  </si>
  <si>
    <t>Kryerje oponenca teknike per ndertimin e Kampusit te Tiranes</t>
  </si>
  <si>
    <t>Rikualifikim urban i bllokut qe kufizohet nga BLV. Bajram Curri- Blv Petro N. Luarasi - Rruga Taulantia - Rruga Ali Demi – Faza II</t>
  </si>
  <si>
    <t>Ndertimi I ambjenteve per Shoqaten Humanitare te Invalideve Paraplegjik dhe Tetraplegjik te Shqiperise (ShHIPTSh), në pronën nr.99, “Reparti ushtarak 5011/45”, Surrel</t>
  </si>
  <si>
    <t>Ndërhyrje rehabilituese në bllokun që kufizohet nga rrugët “Ibrahim Rrugova” -”Nikolla Tupe” - “Sami Frashëri” - “Brigada VII” (në kuadër të “WALK21”)</t>
  </si>
  <si>
    <t>Ndertimi I hapësirave të varrezave publike, Njesia Strukturore PT/38.</t>
  </si>
  <si>
    <t>Oponenca teknike ne programin e Sherbimeve Publike vendore</t>
  </si>
  <si>
    <t>Drejtoria e Pergjithshme e Pastrimit dhe Gjelberimit</t>
  </si>
  <si>
    <t>1013139</t>
  </si>
  <si>
    <t>Pajisje mbështetëse për bimësi</t>
  </si>
  <si>
    <t>1013140</t>
  </si>
  <si>
    <t>Blerje pompa uji dhe materiale mekanike</t>
  </si>
  <si>
    <t>1012987</t>
  </si>
  <si>
    <t xml:space="preserve">Sistem ngrohje te godines </t>
  </si>
  <si>
    <t xml:space="preserve">Drure shkurre </t>
  </si>
  <si>
    <t>Te tjera</t>
  </si>
  <si>
    <t xml:space="preserve">Mjete transporti </t>
  </si>
  <si>
    <t xml:space="preserve">Stola kosha dekorative </t>
  </si>
  <si>
    <t>Sistem vadites per lulishte</t>
  </si>
  <si>
    <t>Rrjeti ujites ne forme shiu ( Seg.Ura Maternitetit-Ura e Bulevardit)</t>
  </si>
  <si>
    <t>Agjencia e Parqeve dhe Rekreacionit</t>
  </si>
  <si>
    <t xml:space="preserve">Blerje pajisje mobilimi për Shkollen e Bicikletave </t>
  </si>
  <si>
    <t xml:space="preserve">Pyllezim me akacide dhe sherbimet silvi-kulturale per 3 vite </t>
  </si>
  <si>
    <t>Aparat fotografik, lente per aparatin</t>
  </si>
  <si>
    <t>Blerje pajisje teknike (gur fleksibel I madh,matrapik I madh, pompe lavazhi, trapan</t>
  </si>
  <si>
    <t>PROGRAMI SPORT DHE ARGETIM</t>
  </si>
  <si>
    <t>1</t>
  </si>
  <si>
    <t>08130</t>
  </si>
  <si>
    <t>Akordim fondi per shperblime per rekorde Kombetare dhe kampionat Kombetar per sportiste dhe trajniere te nivelit te larte 604</t>
  </si>
  <si>
    <t>Projekte rinore</t>
  </si>
  <si>
    <t>Projekte sportive</t>
  </si>
  <si>
    <t>4</t>
  </si>
  <si>
    <t>Shlyerje detyrimesh qe rrjedhin nga transformimi I Klubit Sportiv Tirana</t>
  </si>
  <si>
    <t>transferta</t>
  </si>
  <si>
    <t>Shlyerje detyrimesh qe rrjedhin nga transformimi I Klubit Sportiv Tirana- paga</t>
  </si>
  <si>
    <t>paga</t>
  </si>
  <si>
    <t>Shlyerje detyrimesh qe rrjedhin nga transformimi I Klubit Sportiv Tirana- sigurime</t>
  </si>
  <si>
    <t>sigurime</t>
  </si>
  <si>
    <t>7</t>
  </si>
  <si>
    <t>Shlyerje detyrimesh qe rrjedhin nga transformimi I Klubit Sportiv Tirana-shpenzime operative</t>
  </si>
  <si>
    <t>shpenzime operative</t>
  </si>
  <si>
    <t>Agjensia e Rinise dhe Mireqenies Sociale</t>
  </si>
  <si>
    <t>Blerje Paisje elektronike</t>
  </si>
  <si>
    <t>KlubiSportiv Studenti</t>
  </si>
  <si>
    <t>Klubi Shumësportësh Partizani</t>
  </si>
  <si>
    <t>PROGRAMI TRASHËGIMIA KULTURORE, MONUMENTET,MUZETË DHE BIBLIOTEKAT</t>
  </si>
  <si>
    <t>08220</t>
  </si>
  <si>
    <t>1012883</t>
  </si>
  <si>
    <t>Restaurimi dhe muzealizimi i Muzeut Etnografik, Tiranë</t>
  </si>
  <si>
    <t> 1012372</t>
  </si>
  <si>
    <t>Godina e Teatrit Tirane – Faza I</t>
  </si>
  <si>
    <t>Godina e Teatrit Tiranë, Faza I (projekti përmirësuar)</t>
  </si>
  <si>
    <t>Ndertimi I Qendres "TEN"</t>
  </si>
  <si>
    <t>Projekte kulturore</t>
  </si>
  <si>
    <t>Ndërtimi i shtigjeve në disa objekte historike kulturore</t>
  </si>
  <si>
    <t>Instalacioni Tirana Moons</t>
  </si>
  <si>
    <t>PROGRAMI I ARSIMIT BAZE PERFSHIRE PARASHKOLLORIN</t>
  </si>
  <si>
    <t>09120</t>
  </si>
  <si>
    <t>Akordim fondi per bursa ne arsimin baze perfshire parashkollorin</t>
  </si>
  <si>
    <t>Ndertimi i Kopshtit 37</t>
  </si>
  <si>
    <t>Rikonstruksion shkolla 9-vjecare “Avni Rustemi”</t>
  </si>
  <si>
    <t>Ndertimi  kopesht dhe cerdhe e integruar nr.50</t>
  </si>
  <si>
    <t xml:space="preserve">Ndërtimi I shkollës 9 vjecare "Edit Durham" </t>
  </si>
  <si>
    <t>Ndërtimi I shkollës 9 vjecare “Pjeter Budi”</t>
  </si>
  <si>
    <t>Rikonstruksioni i shkolles 9 vjecare “Shyqyri Peza”</t>
  </si>
  <si>
    <t>Ndertimi terreneve sportive dhe muri rrethues per shkollat Mustafa Greblleshi dhe Sander Prosi</t>
  </si>
  <si>
    <t xml:space="preserve">Ndërtimi Shkollës 9 vjecare  “Ibrahim Hima” </t>
  </si>
  <si>
    <t>Ndërtimi I shkollës 9 vjecare, ne rr. “Muharrem Caushi”, njësia strukturore KA/253</t>
  </si>
  <si>
    <t>Ndërtim Kopësht dhe Cerdhe e Integruar, ne rr. “Muharrem Caushi”, njësia strukturore KA/208</t>
  </si>
  <si>
    <t xml:space="preserve">Zhvillimi dhe rehabilitimi i shkollave të Tiranës </t>
  </si>
  <si>
    <t xml:space="preserve">Rehabilitimi i Shkolles Zenel Bastari </t>
  </si>
  <si>
    <t>Akt ekspertize e thelluar</t>
  </si>
  <si>
    <t>Shkolla 9 vjecare “Androkli Kostallari”</t>
  </si>
  <si>
    <t>Kopështi Nr.24</t>
  </si>
  <si>
    <t>Shkolla 9 vjecare “Fan Noli”</t>
  </si>
  <si>
    <t>Shkolla 9 vjecare “Mihal Grameno”</t>
  </si>
  <si>
    <t>Shkolla 9 vjecare “Osman Myderizi”</t>
  </si>
  <si>
    <t>Shkolla 9 vjecare “Hasan Prishtina”</t>
  </si>
  <si>
    <t>Shkolla 9 vjecare “Kongresi i Lushnjes”</t>
  </si>
  <si>
    <t>Kopështi Nr.29</t>
  </si>
  <si>
    <t>Shkolla 9 vjecare “Niket Dardani”</t>
  </si>
  <si>
    <t>Shkolla 9 vjecare “Gjon Buzuku”</t>
  </si>
  <si>
    <t>Shkolla 9 vjecare “Bajram Curri”</t>
  </si>
  <si>
    <t>Shkolla e Mesme “Petro Nini Luarasi”</t>
  </si>
  <si>
    <t>Shkolla 9 vjecare “Naim Frasheri”</t>
  </si>
  <si>
    <t>Shkolla e Mesme “Arben Broci”</t>
  </si>
  <si>
    <t>Shkolla 9 vjecare “4 Deshmoret”</t>
  </si>
  <si>
    <t>Shkolla 9 vjecare “E Kuqe”</t>
  </si>
  <si>
    <t xml:space="preserve">Shkolla 9 vjecare “Siri Kodra” </t>
  </si>
  <si>
    <t>Shkolla e Mesme “Kostandin Kristoforidhi”</t>
  </si>
  <si>
    <t>Vleresim I Shkolles se mesme e bashkuar "Alush Bardhi"</t>
  </si>
  <si>
    <t xml:space="preserve">Vleresim I Shkolles 9 vjecare “28 Nentori” </t>
  </si>
  <si>
    <t>Vleresim I Shkolles se Mesme e Bashkuar “Feti Vogli”</t>
  </si>
  <si>
    <t>Vleresim I Shkolles 9 vjecare “Nexhmi Tafaj”, Daias</t>
  </si>
  <si>
    <t>Vleresim I Shkolles 9 vjeçare “Kushtrimi Lirise”</t>
  </si>
  <si>
    <t>Vleresim I Shkolles 9 vjecare “7 Marsi”</t>
  </si>
  <si>
    <t>Vleresim I Shkolles 9 vjecare Shtishtufine,</t>
  </si>
  <si>
    <t>Vleresim I Shkolles 9 vjecare Yzberisht</t>
  </si>
  <si>
    <t xml:space="preserve">Ndertim I palestres dhe ambiente shtese ne shkollen 9 vjecare “Avni Rustemi” </t>
  </si>
  <si>
    <t>PROGRAMI ARSIMI I MESEM I PERGJITHSHEM</t>
  </si>
  <si>
    <t>09230</t>
  </si>
  <si>
    <t>Akordim fondi per bursa ne arsimin e mesem te pergjithshem</t>
  </si>
  <si>
    <t xml:space="preserve">Ndertim shkolla e Mesme e Bashkuar Krrabe </t>
  </si>
  <si>
    <t>Drejtoria e Përgjithshme e Objekteve  Publike</t>
  </si>
  <si>
    <t>Mirëmbajtje e thellë në terrenet e jashtme sportive</t>
  </si>
  <si>
    <t>Instalimet e Sistemeve Qëndrore të Ngrohjes</t>
  </si>
  <si>
    <t>Blerje vegla pune</t>
  </si>
  <si>
    <t>Blerje pajisje orendi</t>
  </si>
  <si>
    <t>Pajisje orendi</t>
  </si>
  <si>
    <t xml:space="preserve">Mirembajtje e thelle e H/Izolimit te tarracave ne objektet arsimore dhe godinat publike </t>
  </si>
  <si>
    <t>Mirembajtje e Thelle e Çative ne Objektet Arsimore</t>
  </si>
  <si>
    <t>Mirembajtje e Thelle e tualeteve ne objektet arsimore dhe godinat publike</t>
  </si>
  <si>
    <t>Mirmbajtje e thelle ne palestra ne objekte publike</t>
  </si>
  <si>
    <t>Furnizim vendosje kaldaja</t>
  </si>
  <si>
    <t>Drejtoria e Konvikteve të Shkollave të Mesme</t>
  </si>
  <si>
    <t>Mirembajtje e godinave te konvikteve te shkollave te mesme dhe rehabilitimi i ambjenteve te jashtme (perfshi terrene sportive)</t>
  </si>
  <si>
    <t>PROGRAMI I PERKUJDESIT SOCIAL</t>
  </si>
  <si>
    <t>10430</t>
  </si>
  <si>
    <t>Mbeshtetje per vajzat dhe grate - viktima te dhunes me baze gjinore dhe dhunes ne familje me pakete ushqimore</t>
  </si>
  <si>
    <t>Riintegrimi dhe Mbeshtetje per familjet vunerabel:Nje qasje e qendrueshme</t>
  </si>
  <si>
    <t>PROGRAMI I STREHIMIT SOCIAL</t>
  </si>
  <si>
    <t>10661</t>
  </si>
  <si>
    <t>Përmirësimi i kushteve të banesave</t>
  </si>
  <si>
    <t>Investime ne vazhdim</t>
  </si>
  <si>
    <t xml:space="preserve">Përmirësimi I kushteve të banimit për komunitetet e varfra dhe të pa favorizuara - rehabilitimi I banesave </t>
  </si>
  <si>
    <t>Shpenzime kapitale</t>
  </si>
  <si>
    <t xml:space="preserve">Ndërtimi i banesave për qëllim social </t>
  </si>
  <si>
    <t>Bonus strehimi/ Zbatimi i projektit "Unaza e Madhe e Tiranës, segmenti Komuna e Parisit - Rruga e Kavajës"</t>
  </si>
  <si>
    <t>Investime per ndertimin e banesave sociale referuar kontributit te sektorit privat</t>
  </si>
  <si>
    <t>Fondi Social</t>
  </si>
  <si>
    <t xml:space="preserve">Ndërtimi i banesave sociale në Njësinë Strukturore TR/102 </t>
  </si>
  <si>
    <t>FONDI REZERVE</t>
  </si>
  <si>
    <t>04910</t>
  </si>
  <si>
    <t>Fondi rezerve</t>
  </si>
  <si>
    <t>PASQYRA NR.1/1</t>
  </si>
  <si>
    <t>DETAJIM I SHTESËS SË FONDEVE TË TRASHËGUARA NGA VITI 2024 NGA TRANSFERTA E PAKUSHTËZUAR E PËRGJITHSHME DHE SEKTORIALE DHE RISHPËRNDARJA E FONDEVE PER VITIN 2025</t>
  </si>
  <si>
    <t>Kodi Institucionit</t>
  </si>
  <si>
    <t>1110</t>
  </si>
  <si>
    <t xml:space="preserve">Aparati i Bashkise </t>
  </si>
  <si>
    <t>Shpenzime materiale</t>
  </si>
  <si>
    <t>Fond për rritjen e nivelit të pagave</t>
  </si>
  <si>
    <t>Detyrime gjyqësore</t>
  </si>
  <si>
    <t>Aparati i Bashkise (Mbrojtja nga Zjarri)</t>
  </si>
  <si>
    <t>Mbeshtetje Financiare/Mbrojtja nga Zjarri dhe Shpetimi</t>
  </si>
  <si>
    <t>4130</t>
  </si>
  <si>
    <t>Aparati i Bashkisë Fond MFE per bashkefinancimin projekti me financim te huaj ("Urbact Remote IT", pjese e programit Interreg URBACT te Bashkimit Europian, IPA III (2021-2027))</t>
  </si>
  <si>
    <t>PROGRAMI I MENAXHIMIT INFRASTRUKTURES SE UJITJES DHE KULLIMIT</t>
  </si>
  <si>
    <t>4240</t>
  </si>
  <si>
    <t xml:space="preserve"> Investime</t>
  </si>
  <si>
    <t>Drejtoria e Përgjithshme e Rrugëve dhe Ndriçimit Publik(Ujitja dhe kullimi)</t>
  </si>
  <si>
    <t>PROGRAMI I ADMINISTRIMIT TE PYJEVE DHE KULLOTAVE</t>
  </si>
  <si>
    <t xml:space="preserve">Agjencia e Parqeve dhe Rekreacionit </t>
  </si>
  <si>
    <t>Agjensia e Parqeve &amp; Rekreacionit (pyjet)</t>
  </si>
  <si>
    <t>PROGRAMI I RRJETI RRUGOR</t>
  </si>
  <si>
    <t>4520</t>
  </si>
  <si>
    <t>Ndertim Montim</t>
  </si>
  <si>
    <t>Drejtoria e Përgjithshme e Rrugëve dhe Ndriçimit Publik (Rruget Rurale)</t>
  </si>
  <si>
    <t>6140</t>
  </si>
  <si>
    <t>1012288 </t>
  </si>
  <si>
    <t>Rikualifikimi Urban I bllokut qe kufizohet nga rruget "Ali Progni"- "Jordan Misja"- "Rreli"- "Albanopoli"</t>
  </si>
  <si>
    <t xml:space="preserve">Rikonstruksioni I bllokut te kufizuar nga rruget Ali Baushi, Albert Minga, Kngresi I Manastirit, Ibrahim Brahja, Xhanfize keko </t>
  </si>
  <si>
    <t>Rehabilitimi I qendres Kinostudio</t>
  </si>
  <si>
    <t>Ndertimi I terreneve sportive dhe muri rrethues per shkollen "Mustafa Gërblleshi" dhe "Sandër Proshi"</t>
  </si>
  <si>
    <t>6260</t>
  </si>
  <si>
    <t xml:space="preserve">Klubi shumesportesh Partizani  </t>
  </si>
  <si>
    <t>8130</t>
  </si>
  <si>
    <t xml:space="preserve"> Klubi Shumësportesh " Partizani"</t>
  </si>
  <si>
    <t>Klubi Sportiv  "Studenti"</t>
  </si>
  <si>
    <t>9120</t>
  </si>
  <si>
    <t>Mbeshtetje Financiare /Arsimi Parashkollor</t>
  </si>
  <si>
    <t>Drejtoria e Përgjithshme e Çerdheve dhe Kopshteve</t>
  </si>
  <si>
    <t xml:space="preserve">Drejtoria e Përgjithshme e Çerdheve dhe Kopshteve </t>
  </si>
  <si>
    <t>Shpenzime Personeli mesimor</t>
  </si>
  <si>
    <t xml:space="preserve">Drejtoria e Përgjithshme e Çerdheve dhe Kopshteve  </t>
  </si>
  <si>
    <t>Shpenzime Personeli mbeshtetes</t>
  </si>
  <si>
    <t>Shkolla "Luigj Gurakuqi"</t>
  </si>
  <si>
    <t>Shkolla" Luigj Gurakuqi"</t>
  </si>
  <si>
    <t>9230</t>
  </si>
  <si>
    <t xml:space="preserve">Drejtoria e Përgjithshme e Objekteve Publike   </t>
  </si>
  <si>
    <t>Shpenzime Personeli (personel ndihmes)</t>
  </si>
  <si>
    <t>Drejtoria e Konvikteve te Shkollave te Mesme</t>
  </si>
  <si>
    <t>PASQYRA NR. 1/2</t>
  </si>
  <si>
    <t>DETAJIM I FONDEVE TË SHPENZIMEVE DHE INVESTIMEVE FONDE RINDERTIMI TË TRASHËGUARA NGA VITI 2024 PËR LLOGARI TËVITIT 2025, NË PROGRAMET E PLANIFIKIMIT URBAN VENDOR ,PROGRAMET E ZHVILLIMIT, SHËRBIMET PUBLIKE VENDORE,MBROJTJES NGA ZJARRI DHE MBROJTJES CIVILE , ARSIMIN BAZË PERFSHIRË DHE ARSIMIN PARASHKOLLOR,ARSIM I MESËM I PERGJITHSHËM,PLANIFIKIM MENAXHIM ADMINISTRIMIT.</t>
  </si>
  <si>
    <t>Emertimi I Objektit</t>
  </si>
  <si>
    <t>Kosto e plote/vlere kontrate</t>
  </si>
  <si>
    <t>Financime deri ne 2024</t>
  </si>
  <si>
    <t>Plan 2025</t>
  </si>
  <si>
    <t>Plan 2026</t>
  </si>
  <si>
    <t>Total Fonde rindertimi trasheguar nga viti 2024</t>
  </si>
  <si>
    <t>94902AD</t>
  </si>
  <si>
    <t xml:space="preserve"> Rindertimi i objekteve arsimore ne zonat e prekura nga termeti </t>
  </si>
  <si>
    <t>“Ndërtim i shkollës 9-vjecare “Hasan Vogli”</t>
  </si>
  <si>
    <t>“Ndërtim i shkollës 9-vjecare “Murat Toptani”</t>
  </si>
  <si>
    <t>Ndërtimi i Kopshtit “Gurre”</t>
  </si>
  <si>
    <t xml:space="preserve">“Ndertim i godines “Godina nr.22, Blv Zogu 1” (7-katshi) </t>
  </si>
  <si>
    <t>Ndertim Montim+ Studim Projektim (Faza IV, V, VI)</t>
  </si>
  <si>
    <t>Ndërtimi I godinës TIP në RSU Nr. 3 (Nr.3)</t>
  </si>
  <si>
    <t>Ndërtimi I godinës TIP në RSU Nr. 2 (Nr.4)</t>
  </si>
  <si>
    <t>Mobilimi me paisje dhe orendi I objekteve arsimore te demtuara nga termeti</t>
  </si>
  <si>
    <t>Shpenzime kapitale-Rindertimi objekteve arsimore</t>
  </si>
  <si>
    <t>Rindertimi/rikonstruksioni I objekteve arsimore</t>
  </si>
  <si>
    <t>Ndertimi godines tip ne RSU nr.1 (nr 15)</t>
  </si>
  <si>
    <t>Oponence Teknike</t>
  </si>
  <si>
    <t>Ndertimi godines tip ne RSU nr.1 (nr 19)</t>
  </si>
  <si>
    <t>Ndertim montim dhe Studim projektim (Faza 4,5,6)</t>
  </si>
  <si>
    <t>Ndertimi godines tip ne RSU nr.1 (nr 18)</t>
  </si>
  <si>
    <t>Rikonstruksioni godinave “nr. 20-21; nr 22-23”ne RSU nr.1</t>
  </si>
  <si>
    <t>Ndertimi i Shkolles 9- vjecare "Lasgush Poradeci"</t>
  </si>
  <si>
    <t>Ndertim montim</t>
  </si>
  <si>
    <t>Ndertimi i Shkolles se Mesme te Bashkuar "16 Shtatori"</t>
  </si>
  <si>
    <t>Ndertimi i Kopshtit dhe Çerdhes Nr.42</t>
  </si>
  <si>
    <t>94902AC</t>
  </si>
  <si>
    <t>Për përdorimin e fondit të rindërtimit për financimin e rindërtimit të njësive të banimit në ndërtesa (pallat) dhe ndërtesave publike në zonat e reja për zhvillim, në njësitë administrative 4 E 8, zona "5 Maji", dhe njësinë administrative 6, zona "Kombinat" Bashkia Tiranë</t>
  </si>
  <si>
    <t>Hartim i projektit dhe zbatimi i punimeve për ndertimin e godinës 1 (seksioni A) në zonën zhvillimore “Kombinat"</t>
  </si>
  <si>
    <t>Ndertim Montim+Studim Projektim (Faza II+IV+V+VI)</t>
  </si>
  <si>
    <t>Hartim i projektit dhe zbatimi i punimeve për ndertimin e godinës 1 (seksioni C) në zonën zhvillimore “Kombinat"</t>
  </si>
  <si>
    <t>Hartim i projektit dhe zbatimi i punimeve për ndertimin e godinës 1 (seksioni D) në zonën zhvillimore “Kombinat"</t>
  </si>
  <si>
    <t>Hartim i projektit dhe zbatimi i punimeve për ndertimin e godinës 12 (seksioni A) në zonën zhvillimore “5Maji</t>
  </si>
  <si>
    <t>Hartim i projektit dhe zbatimi i punimeve për ndertimin e godinës 12 (seksioni B) në zonën zhvillimore “5Maji</t>
  </si>
  <si>
    <t>Hartim i projektit dhe zbatimi i punimeve për ndertimin e godinës 12 (seksioni C) në zonën zhvillimore “5Maji</t>
  </si>
  <si>
    <t>Hartim i projektit dhe zbatimi i punimeve për ndertimin e godinës 2 në zonën zhvillimore “Kombinat"</t>
  </si>
  <si>
    <t>Hartim i projektit dhe zbatimi i punimeve për ndertimin e godinës 20 në zonën zhvillimore “5Maji"</t>
  </si>
  <si>
    <t>Hartim i projektit dhe zbatimi i punimeve për ndertimin e godinës 21 në zonën zhvillimore “5Maji"</t>
  </si>
  <si>
    <t>Hartim i projektit dhe zbatimi i punimeve për ndertimin e godinës 22 në zonën zhvillimore “5Maji"</t>
  </si>
  <si>
    <t>Hartim i projektit dhe zbatimi i punimeve për ndertimin e godinës 27 në zonën zhvillimore “5Maji"</t>
  </si>
  <si>
    <t>Hartim i projektit dhe zbatimi i punimeve për ndertimin e godinës 28 në zonën zhvillimore “5Maji"</t>
  </si>
  <si>
    <t>Hartim i projektit dhe zbatimi i punimeve për ndertimin e godinës 3 në zonën zhvillimore “Kombinat"</t>
  </si>
  <si>
    <t>Hartim i projektit dhe zbatimi i punimeve për ndertimin e godinës 4 (seksioni A) në zonën zhvillimore “Kombinat"</t>
  </si>
  <si>
    <t>Hartim i projektit dhe zbatimi i punimeve për ndertimin e godinës 4 (seksioni B) në zonën zhvillimore “Kombinat"</t>
  </si>
  <si>
    <t>Hartim i projektit dhe zbatimi i punimeve për ndertimin e godinës 4 (seksioni C) në zonën zhvillimore “Kombinat"</t>
  </si>
  <si>
    <t>1011997</t>
  </si>
  <si>
    <t>Hartim i projektit dhe zbatimi i punimeve për ndertimin e godinës 41/A1 në zonën zhvillimore “5Maji"</t>
  </si>
  <si>
    <t>1011998</t>
  </si>
  <si>
    <t>Hartim i projektit dhe zbatimi i punimeve për ndertimin e godinës 41/A2 në zonën zhvillimore “5Maji"</t>
  </si>
  <si>
    <t>Hartim i projektit dhe zbatimi i punimeve për ndertimin e godinës 6 (seksioni A) në zonën zhvillimore “Kombinat"</t>
  </si>
  <si>
    <t>Hartim i projektit dhe zbatimi i punimeve për ndertimin e godinës 6 (seksioni B) në zonën zhvillimore “Kombinat"</t>
  </si>
  <si>
    <t>Hartim i projektit dhe zbatimi i punimeve për ndertimin e godinës 7 (seksioni A) në zonën zhvillimore “Kombinat"</t>
  </si>
  <si>
    <t>Hartim i projektit dhe zbatimi i punimeve për ndertimin e godinës 7 (seksioni B) në zonën zhvillimore “Kombinat"</t>
  </si>
  <si>
    <t>Hartim i projektit dhe zbatimi i punimeve për ndertimin e godinës 7 (seksioni C) në zonën zhvillimore “Kombinat"</t>
  </si>
  <si>
    <t>Hartim i projektit dhe zbatimi i punimeve për ndertimin e godinës 7 (seksioni D) në zonën zhvillimore “Kombinat"</t>
  </si>
  <si>
    <t>Rindërtimi i banesave individuale</t>
  </si>
  <si>
    <t>Rindërtimi i banesave individuale brenda dhe jashtë zonave të reja për zhvillim, ndërtimin dhe rikonstruksionin e infrastrukturës publike si dhe cdo ndërhyrje tjetër në funksion të rindërtimit të banesave individuale, jashtë zonave të reja për zhvillim</t>
  </si>
  <si>
    <t>94902AE</t>
  </si>
  <si>
    <t xml:space="preserve">Ndërtim dhe rikonstruksion të infrastrukturës publike në zonat e reja të shpallura për zhvillim, në Bashkinë Tiranë </t>
  </si>
  <si>
    <t>Ndërtimi infrastrukturës publike në zonën e Vaqarrit</t>
  </si>
  <si>
    <t>Ndërtimi infrastrukturës publike në zonën e Pezës</t>
  </si>
  <si>
    <t>Studim projektim</t>
  </si>
  <si>
    <t>Ndërtimi i pedonales dhe rrugëve të brendshme të zonës për zhvillim njësia administrative 4 dhe 8, zona “5 Maji””</t>
  </si>
  <si>
    <t xml:space="preserve">Ndërtimi i  rruges Jorgo Panajoti deri tek rruga Vangjel Çeço (infrastrukturën kritike) </t>
  </si>
  <si>
    <t>Rikualifikim urban I Sheshit Garibaldi dhe hapsirave perreth tij</t>
  </si>
  <si>
    <t>Ndërtim i infrastrukturës publike në zonën e Zall Herrit</t>
  </si>
  <si>
    <t>Ndertimi I godines se sherbimeve komunitare – Vaqarr</t>
  </si>
  <si>
    <t>Ndertimi I rrugeve te brendshme RSU 3</t>
  </si>
  <si>
    <t xml:space="preserve">Ndërtimi i rrugëve kryesore të zonës për zhvillim njësia administrative 4 dhe 8, zona “5 Maji”” (Faza 2) </t>
  </si>
  <si>
    <t>Ndërtimi i pedonales dhe rrugëve të brendshme të zonës për zhvillim njësia administrative 4 dhe 8, zona “5 Maji”” (Faza 1)</t>
  </si>
  <si>
    <t>Ndertimi I tregut fruta perime (2 kate), rruga "Fabrika e qelqit"</t>
  </si>
  <si>
    <t xml:space="preserve">Ndërtimi i rrugëve kryesore të zonës për zhvillim njësia administrative 4 dhe 8, zona “5 Maji”” (Faza 1) </t>
  </si>
  <si>
    <t xml:space="preserve">Ndërtimi i rrugëve kryesore të zonës për zhvillim njësia administrative 4 dhe 8, zona “5 Maji”” (Faza 3) </t>
  </si>
  <si>
    <t>Ndërtimi i pedonales dhe rrugëve të brendshme të zonës për zhvillim njësia administrative 4 dhe 8, zona “5 Maji”” (Faza 2)</t>
  </si>
  <si>
    <t>94902AB</t>
  </si>
  <si>
    <t>Riforcim i njësive të banimit në ndërtesa (pallat) në Bashkinë Tiranë</t>
  </si>
  <si>
    <t>Riaftesim strukturor I nderteses "Pallati 10-Hapesira X" Rr. Sokrat Miho</t>
  </si>
  <si>
    <t>Riaftesim strukturor I nderteses "136\1" Rr. E Kavajes</t>
  </si>
  <si>
    <t>Riaftësimi strukturor i ndërtesës  "Pallati Biba", Rr. 5 Maji, Tirane</t>
  </si>
  <si>
    <t>Riaftësimi strukturor i ndërtesës, Vila Nr. 2, Chateaux Linzë, Dajt</t>
  </si>
  <si>
    <t>Riaftesim strukturor I nderteses "Pallati 2" Rr. Xhorxh Bush</t>
  </si>
  <si>
    <t>Riaftesim strukturor I nderteses "Pallati 581" Rr. Xhanfize Keko</t>
  </si>
  <si>
    <t xml:space="preserve">Riaftesim strukturor I nderteses "Agi-Bes Halili" Rr. Jordan Misja </t>
  </si>
  <si>
    <t>Riaftesim strukturor I nderteses "Pallati 25/2" Rr. Jusuf vrioni</t>
  </si>
  <si>
    <t>Riaftesim strukturor I nderteses "Pallati 26" Rr. Margarita Tutulani</t>
  </si>
  <si>
    <t>Riaftesim strukturor I nderteses "Pallati 29", Bulevardi "Bajram Curri", Njesia Administrative 5, Bashkia Tirane</t>
  </si>
  <si>
    <t>Riaftesim strukturor I nderteses "Pallati 37"Rr. Medar Shtylla</t>
  </si>
  <si>
    <t>Riaftesim strukturor I nderteses 'Pallati 39" Rr. Merdar Shtylla, Njesia Administrative Nr. 5, Bashkia Tirane</t>
  </si>
  <si>
    <t>Riaftesim strukturor I nderteses "Pallati 41" Rr.Merdar Shtylla, Njesia Administrative Nr. 5, Bashkia Tirane</t>
  </si>
  <si>
    <t>Riaftesim strukturor I nderteses "Pallati 45" Rr.Sulejman Delvina, Njesia Administrative Nr. 5, Bashkia Tirane</t>
  </si>
  <si>
    <t>Riaftesim strukturor I nderteses “Pallati I Postes Nr.8", Rr. Sulejman Delvina</t>
  </si>
  <si>
    <t>Shpenzime Kapitale-Riaftesimi strukturor I ndertesave</t>
  </si>
  <si>
    <t>Riaftesimi strukturor I nderteses “Ish shkolla e ulet Tekstile” Sheshi Garibaldi</t>
  </si>
  <si>
    <t>Akt ekspertize e Thelluar</t>
  </si>
  <si>
    <t>Riaftesimi strukturor I nderteses nr. 12, Rr. Spiro Cipi</t>
  </si>
  <si>
    <t>Riaftesimi strukturor I nderteses nr. 16, Rr. Murat Toptani</t>
  </si>
  <si>
    <t>Riaftesimi strukturor I nderteses “Pallat nr. 3/1”, Rr. Ali Ndroqi</t>
  </si>
  <si>
    <t>Riaftesimi strukturor I nderteses “Pallat nr.2 (17)”, Rr. Spiro Velko</t>
  </si>
  <si>
    <t>Riaftesimi strukturor I nderteses nr. 13, Rr. Ferit Xhajko</t>
  </si>
  <si>
    <t>Riaftesimi strukturor I nderteses nr. 40, Rr. Islam Alla</t>
  </si>
  <si>
    <t>Riaftesimi strukturor I nderteses “Pallat nr.61”, Rr. Ferit Xhajko</t>
  </si>
  <si>
    <t>Riaftesimi strukturor I nderteses nr. 65, Rr. Muhamet Gjollesha</t>
  </si>
  <si>
    <t>Riaftesimi strukturor I nderteses nr. 116, Rr. Muhamet Gjollesha</t>
  </si>
  <si>
    <t>Riaftesimi strukturor I nderteses nr. 21 + 23 (Pallati 136), Rruga e Qelqit</t>
  </si>
  <si>
    <t>Riaftesimi strukturor I nderteses “Pallat nr. 25 (21 me adresarin e vjeter)”, Rr. Idriz Dollaku</t>
  </si>
  <si>
    <t>Riaftesimi strukturor I nderteses “Pallat nr.152”, Rr. Kavajes</t>
  </si>
  <si>
    <t>Riaftesimi strukturor I nderteses “Pallat Laska”, Rr. Ferit Xhajko</t>
  </si>
  <si>
    <t>Riaftesimi strukturor I nderteses “Pallat nr. 63/2”, Rr. Ferit Xhajko</t>
  </si>
  <si>
    <t>Riaftesimi strukturor I nderteses nr.1, Rr. Ismail Qemali</t>
  </si>
  <si>
    <t>Riaftesimi strukturor I nderteses nr. 36, Rr. Ilia Dilo Sheperi</t>
  </si>
  <si>
    <t>Riaftesimi strukturor I nderteses nr.9, Rr. Bardhok Biba</t>
  </si>
  <si>
    <t>Riaftesimi strukturor I nderteses “Pallati 5 katesh”, Rr. Don Bosko</t>
  </si>
  <si>
    <t>Riaftesimi strukturor I nderteses nr.32, Rr. Dritan Hoxha</t>
  </si>
  <si>
    <t>Riaftesimi strukturor I nderteses nr. 2, Kodra e Diellit</t>
  </si>
  <si>
    <t>Riaftesimi strukturor I nderteses nr. 104, Rr. Ali Demi</t>
  </si>
  <si>
    <t>Mbikqyrje punimesh</t>
  </si>
  <si>
    <t>Shpenzime Kapitale</t>
  </si>
  <si>
    <t>Te tjera VKM rindertimi</t>
  </si>
  <si>
    <t>Hartimi I Planeve te Detyruara Vendore (PDyV) për zonat e reja për rizhvillimin për strehim</t>
  </si>
  <si>
    <t>94902AI</t>
  </si>
  <si>
    <t>Hartim i projekteve te nderhyrjeve rehabilituese (DS4 dhe DS5)-Aktekspertiza te thelluara</t>
  </si>
  <si>
    <t>94902AH</t>
  </si>
  <si>
    <t>Per shembjen e njesive te banimit ne ndertesa pallat te pabanueshme te demtuara nga termeti I dates 26.12.2019</t>
  </si>
  <si>
    <t>94902AJ</t>
  </si>
  <si>
    <t>Inspektim dhe Vleresim I thelluar I demeve ne  Bashkine Tirane te prekura nga fatkeqesia natyrore e termetit te dates 26.11.2019</t>
  </si>
  <si>
    <t>94902AG</t>
  </si>
  <si>
    <t>Shpronesim,Zhvillimi i Njesise Administrative Vaqarr (VKM 918)</t>
  </si>
  <si>
    <t>Shpronesim per zhvillimin e njesive pas termetit ne NJA Zall Herr(VKM 62)</t>
  </si>
  <si>
    <t>Rindërtim i banesave individuale në Bashkinë Tiranë/DS5</t>
  </si>
  <si>
    <t>Rikonstruksion/riparim i njësive individuale të banimit/njësive të banimit në ndërtesa (pallat), në Bashkinë Tiranë/DS4</t>
  </si>
  <si>
    <t>Rikonstruksion e riparim i mjediseve ne bashkepronesi ose te perbashketa ne ndertesa (pallat) ,në Bashkinë Tiranë</t>
  </si>
  <si>
    <t>PASQYRA NR.2</t>
  </si>
  <si>
    <t>DETAJIM DHE RISHPËRNDARJE E FONDEVE TË TRASHËGUARA NGA DONATORI NGA VITI 2024</t>
  </si>
  <si>
    <t>Programi</t>
  </si>
  <si>
    <t>Te tjera projekte me donatore vitet 2016-2024</t>
  </si>
  <si>
    <t>te tjera</t>
  </si>
  <si>
    <t>Zhvillimi I një instrumenti IT për zhvillimin e qytetarit për shërbimet e ofruara nga Bashkia Tiranë</t>
  </si>
  <si>
    <t>PROGRAMI I MBROJTJES NGA ZJARRI DHE MBROJTJA CIVILE</t>
  </si>
  <si>
    <t xml:space="preserve">Blerje pajisje speciale per MZSH-ne </t>
  </si>
  <si>
    <t>1012419</t>
  </si>
  <si>
    <t>Ndertimi dhe rikonstruksioni I tregut agroushqimor te Tiranes</t>
  </si>
  <si>
    <t>PASQYRA NR.2/1</t>
  </si>
  <si>
    <t xml:space="preserve">NJOFTIM MBI MARREVESHJEN E BASHKEPUNIMIT ME DONATORIN VITI 2025 </t>
  </si>
  <si>
    <t>Agjensia e Industrise Kreative</t>
  </si>
  <si>
    <t>Projekti "Creative Art Residency"</t>
  </si>
  <si>
    <t>PASQYRA NR. 3</t>
  </si>
  <si>
    <t>Një ndryshim në emërtimin e projekteve të miratuara në VKB Nr.131, datë 18.12.2024</t>
  </si>
  <si>
    <t>Kodi I Projektit</t>
  </si>
  <si>
    <t>Ishte</t>
  </si>
  <si>
    <t>Tipologjia</t>
  </si>
  <si>
    <t>Aparati I Bashkise Tit. 06260 Kap.5  Art 231</t>
  </si>
  <si>
    <t xml:space="preserve">Akt ekspertizë e thelluar dhe hartimi i projektit të ndërhyrjeve rehabilituese  (DS4 dhe DS5) në Njësinë Administrative Nr.1, Pallati nr 168  </t>
  </si>
  <si>
    <t>(Ndertim Montim+Mbikqyrje+Kolaudim)</t>
  </si>
  <si>
    <t>Akt ekspertizë e thelluar dhe hartimi i projektit të ndërhyrjeve rehabilituese (DS4 dhe DS5) në Njësinë Administrative Nr.1, Pallati 39, Idriz Dollaku</t>
  </si>
  <si>
    <t>Akt ekspertizë e thelluar dhe hartimi i projektit të ndërhyrjeve rehabilituese (DS4 dhe DS5) në Njësinë Administrative Nr.1, Pallati  228, rruga Ali Demi</t>
  </si>
  <si>
    <t>Akt ekspertize e thelluar dhe hartimi i projektit te nderhyrjeve rehabilituese (DS4 dhe DS5) ne Njesine Administrative Nr.l, Njesine Administrative Nr. 2 dhe Njesine Administrative Nr. 3",  Pallati nr. 182, rruga Shyqyri Ishmi</t>
  </si>
  <si>
    <t>Akt ekspertizë e thelluar dhe hartimi i projektit të ndërhyrjeve rehabilituese (DS4 dhe DS5) në Njësinë Administrative Nr.3, Pallati nr. 73 Gjolek Kokona</t>
  </si>
  <si>
    <t>Akt ekspertizë e thelluar dhe hartimi i projektit të ndërhyrjeve rehabilituese (DS4 dhe DS5) në Njësinë Administrative Nr.2, Pallati nr.14 Hoxhe Vokrri</t>
  </si>
  <si>
    <t>Akt ekspertizë e thelluar dhe hartimi i projektit të ndërhyrjeve rehabilituese  (DS4 dhe DS5) në Njësinë Administrative Nr.5 dhe Njësinë Administrative Nr. 8 ",Pallati Nr. 30 Rr. “Sami Frasheri”</t>
  </si>
  <si>
    <t>Akt ekspertizë e thelluar dhe hartimi i projektit të ndërhyrjeve rehabilituese (DS4 dhe DS5) në Njësinë Administrative Nr.5 dhe Njësinë Administrative Nr. 8 ",Pallati Nr.3 Rr. “Haxhi Kika”</t>
  </si>
  <si>
    <t>Akt ekspertizë e thelluar dhe hartimi i projektit të ndërhyrjeve rehabilituese (DS4 dhe DS5) në Njësinë Administrative Nr.1, Pallati nr 2 ( Belhaus)</t>
  </si>
  <si>
    <t>Akt ekspertizë e thelluar dhe hartimi i projektit të ndërhyrjeve rehabilituese (DS4 dhe DS5) në Njësinë Administrative Nr.10, Pallati nr 106</t>
  </si>
  <si>
    <t>Akt ekspertizë e thelluar dhe hartimi i projektit të ndërhyrjeve rehabilituese  (DS4 dhe DS5) në Njësinë Administrative Nr.5, "Pallati 92" Bulevardi "Bajram Curri"</t>
  </si>
  <si>
    <t>Akt ekspertizë e thelluar dhe hartimi i projektit të ndërhyrjeve rehabilituese (DS4 dhe DS5) në Njësinë Administrative Nr.2, Pallati nr 34, rruga e Elbasanit</t>
  </si>
  <si>
    <t>Akt ekspertizë e thelluar dhe hartimi i projektit të ndërhyrjeve rehabilituese (DS4 dhe DS5) në Njësinë Administrative Nr.10, Pallati nr 16, rruga Vangjush Furxhi</t>
  </si>
  <si>
    <t>Akt ekspertizë e thelluar dhe hartimi i projektit të ndërhyrjeve rehabilituese(DS4 dhe DS5) në Njësinë Administrative Nr. 10, Pallati nr 26, rruga Islam Alla</t>
  </si>
  <si>
    <t>Akt ekspertizë e thelluar dhe hartimi i projektit të ndërhyrjeve rehabilituese(DS4 dhe DS5) në Njësinë Administrative Nr. 8, Pallati nr 130, rruga 4 Deshmoret</t>
  </si>
  <si>
    <t>Akt ekspertizë e thelluar dhe hartimi i projektit të ndërhyrjeve rehabilituese (DS4 dhe DS5) në Njësinë Administrative Kashar, Pallati nr.12, rruga Kasem Shima</t>
  </si>
  <si>
    <t>Akt ekspertizë e thelluar dhe hartimi i projektit të ndërhyrjeve rehabilituese (DS4 dhe DS5) në Njësinë Administrative Krrabe, Pallati nr 4</t>
  </si>
  <si>
    <t>Akt ekspertizë e thelluar dhe hartimi i projektit të ndërhyrjeve rehabilituese(DS4 dhe DS5) në Njësinë Administrative Nr.Krrabe, Pallati nr 6</t>
  </si>
  <si>
    <t>Akt ekspertizë e thelluar dhe hartimi i projektit të ndërhyrjeve rehabilituese  (DS4 dhe DS5) në Njësinë Administrative Nr. Krrabe, Pallati nr 8( krraba 1)</t>
  </si>
  <si>
    <t>Akt ekspertizë e thelluar dhe hartimi i projektit të ndërhyrjeve rehabilituese (DS4 dhe DS5) në Njësinë Administrative Krrabe, Pallati nr 8( krraba 2)</t>
  </si>
  <si>
    <t>Akt ekspertizë e thelluar dhe hartimi i projektit të ndërhyrjeve rehabilituese(DS4 dhe DS5) në Njësinë Administrative Nr. 11, Pallati nr 53 (rruga Pandi Dardha)</t>
  </si>
  <si>
    <t>Akt ekspertizë e thelluar dhe hartimi i projektit të ndërhyrjeve rehabilituese  (DS4 dhe DS5) në Njësinë Administrative Nr. 11, Pallati nr 36 (Lord Bajron)</t>
  </si>
  <si>
    <t xml:space="preserve">Akt ekspertizë e thelluar dhe hartimi i projektit të ndërhyrjeve rehabilituese  (DS4 dhe DS5) në Njësinë Administrative Nr. 9, Pallati nr 30(3)  </t>
  </si>
  <si>
    <t>Akt ekspertizë e thelluar dhe hartimi i projektit të ndërhyrjeve rehabilituese  (DS4 dhe DS5) në Njësinë Administrative Nr. 9, Pallati nr 1 (foto Janku)</t>
  </si>
  <si>
    <t>Akt ekspertizë e thelluar dhe hartimi i projektit të ndërhyrjeve rehabilituese (DS4 dhe DS5) në Njësinë Administrative Nr. 8, Pallati nr 44 (59/1) (rruga Memo Meta)</t>
  </si>
  <si>
    <t>Akt ekspertizë e thelluar dhe hartimi i projektit të ndërhyrjeve rehabilituese (DS4 dhe DS5) në Njësinë Administrative Nr. 8, Pallati nr 255 ( rr. Dibres)</t>
  </si>
  <si>
    <t>Akt ekspertizë e thelluar dhe hartimi i projektit të ndërhyrjeve rehabilituese  (DS4 dhe DS5) në Njësinë Administrative Nr. 8, Pallati nr 152(150) (rruga Memo Meta)</t>
  </si>
  <si>
    <t xml:space="preserve">Akt ekspertizë e thelluar dhe hartimi i projektit të ndërhyrjeve rehabilituese  (DS4 dhe DS5) në Njësinë Administrative Nr.6, Pallati 110 rruga Llazi miho </t>
  </si>
  <si>
    <t>Akt ekspertizë e thelluar dhe hartimi i projektit të ndërhyrjeve rehabilituese  (DS4 dhe DS5) në Njësinë Administrative Nr.2, Pallati nr 16 (Giron)</t>
  </si>
  <si>
    <t>Akt ekspertizë e thelluar dhe hartimi i projektit të ndërhyrjeve rehabilituese  (DS4 dhe DS5) në Njësinë Administrative Nr.2, Pallati nr 20, rruga Todi Shkurti</t>
  </si>
  <si>
    <t>Akt ekspertizë e thelluar dhe hartimi i projektit të ndërhyrjeve rehabilituese e (DS4 dhe DS5) në Njësinë Administrative Nr.10, Pallati nr 2 (Ibrahim Rugova)</t>
  </si>
  <si>
    <t>Behet</t>
  </si>
  <si>
    <t>Aparati i Bashkisë Tit. 08220 Kap.5  Art.230</t>
  </si>
  <si>
    <t xml:space="preserve">Riaftësim strukturor i Pallatit nr 168 në Njësinë Administrative Nr.1  </t>
  </si>
  <si>
    <t>Riaftësim strukturor i Pallatit nr 39, Rr. Idriz Dollaku në Njësinë Administrative Nr.1</t>
  </si>
  <si>
    <t>Riaftësim strukturor i Pallatit nr  228, Rr. Ali Demi, në Njësinë Administrative Nr.1</t>
  </si>
  <si>
    <t>Riaftësim strukturor i Pallatit nr. 182, Rr. Shyqyri Ishmi,ne Njesine Administrative Nr.l</t>
  </si>
  <si>
    <t>Riaftësim strukturor i Pallatit nr. 73 Rr.Gjolek Kokona,në Njësinë Administrative Nr.3</t>
  </si>
  <si>
    <t>Riaftësim strukturor i Pallatit nr.14 Rr.Hoxhe Vokrri,në Njësinë Administrative Nr.2</t>
  </si>
  <si>
    <t>Riaftësim strukturor i Pallatit Nr. 30 Rr. “Sami Frasheri”,në Njësinë Administrative Nr.5</t>
  </si>
  <si>
    <t>Riaftësim strukturor i Pallatit Nr.3 Rr. “Haxhi Kika”, në Njësinë Administrative Nr.5</t>
  </si>
  <si>
    <t>Riaftësim strukturor i Pallatit nr 2 (Belhaus), në Njësinë Administrative Nr.1</t>
  </si>
  <si>
    <t>Riaftësim strukturor i Pallatit nr 106,në Njësinë Administrative Nr.10</t>
  </si>
  <si>
    <t>Riaftësim strukturor i Pallatit nr 92" Bulevardi "Bajram Curri"në Njësinë Administrative Nr.5</t>
  </si>
  <si>
    <t xml:space="preserve"> Riaftësim strukturor i Pallatit nr 34, Rr. Elbasanit, në Njësinë Administrative Nr.2</t>
  </si>
  <si>
    <t xml:space="preserve"> Riaftësim strukturor i Pallatit nr 16, Rr. Vangjush Furxhi, në Njësinë Administrative Nr.10</t>
  </si>
  <si>
    <t xml:space="preserve"> Riaftësim strukturor i Pallatit nr 26, Rr. Islam Alla, në Njësinë Administrative Nr. 10</t>
  </si>
  <si>
    <t xml:space="preserve"> Riaftësim strukturor i Pallatit nr 130, Rr. 4 Deshmoret,në Njësinë Administrative Nr. 8</t>
  </si>
  <si>
    <t>Riaftësim strukturor i Pallati nr.12, Rr. Kasem Shima, në Njësinë Administrative Kashar</t>
  </si>
  <si>
    <t>Riaftësim strukturor i Pallati nr 4,në Njësinë Administrative Krrabë</t>
  </si>
  <si>
    <t>Riaftësim strukturor i Pallati nr 6, në Njësinë Administrative Krrabë</t>
  </si>
  <si>
    <t>Riaftësim strukturor i Pallatit nr 8 (Krraba 1), në Njësinë Administrative Nr. Krrabë</t>
  </si>
  <si>
    <t>Riaftësim strukturor i Pallati nr 8 (Krraba 2), në Njësinë Administrative Krrabë</t>
  </si>
  <si>
    <t>Riaftësim strukturor i Pallatit nr 53 Rr.Pandi Dardha,  në Njësinë Administrative Nr. 11</t>
  </si>
  <si>
    <t>Riaftësim strukturor i Pallati nr 36 Rr.Lord Bajron,në Njësinë Administrative Nr. 11</t>
  </si>
  <si>
    <t>Riaftësim strukturor i Pallatit nr 30(3) , në Njësinë Administrative Nr. 9</t>
  </si>
  <si>
    <t>Riaftësim strukturor i Pallatit nr 1 (foto Janku), në Njësinë Administrative Nr. 9</t>
  </si>
  <si>
    <t>Riaftësim strukturor i Pallatit nr 44 (59/1) Rr.Memo Meta,në Njësinë Administrative Nr. 8</t>
  </si>
  <si>
    <t>Riaftësim strukturor i Pallatit nr 255 Rr. Dibres,në Njësinë Administrative Nr. 8</t>
  </si>
  <si>
    <t>Riaftësim strukturor i Pallatit nr 152(150) Rr. Memo Meta,në Njësinë Administrative Nr. 8</t>
  </si>
  <si>
    <t>Riaftësim strukturor i Pallatit nr 110 Rr. Llazi Miho ,në Njësinë Administrative Nr.6</t>
  </si>
  <si>
    <t>Riaftësim strukturor i Pallatit nr 16 (Giron),në Njësinë Administrative Nr.2</t>
  </si>
  <si>
    <t>Riaftësim strukturor i Pallatit nr 20, Rr. Todi Shkurti, në Njësinë Administrative Nr.2</t>
  </si>
  <si>
    <t>Riaftësim strukturor i Pallati nr 2 Rr.Ibrahim Rugova,në Njësinë Administrative Nr.10</t>
  </si>
  <si>
    <t>PASQYRA NR.3.2</t>
  </si>
  <si>
    <t xml:space="preserve">RISHPERNDARJE E SHPENZIMEVE OPERATIVE MIRMBAJTJE DHE SHERBIME TE SISTEMEVE INFORMATIKE </t>
  </si>
  <si>
    <t>Lloji i Shpenzimit</t>
  </si>
  <si>
    <t>Nen Art.</t>
  </si>
  <si>
    <t>Aparati Bashkise</t>
  </si>
  <si>
    <t>Ne Vazhdim</t>
  </si>
  <si>
    <t>Mirëmbajtje të software të licensuar aktualisht në përdorim dhe abonime të reja software</t>
  </si>
  <si>
    <t>Mirëmbajtje  / Shpenzime Operative (602)</t>
  </si>
  <si>
    <t>Platforma për aplikimet online për regjistrimin e fëmijëve në kopshte dhe çerdhe</t>
  </si>
  <si>
    <t>Mirëmbajtje + Trajnim / Shpenzime Operative (602)</t>
  </si>
  <si>
    <t>Rritja e aksesit ne informacion dhe sherbime nepermjet teknologjise se inovacionit</t>
  </si>
  <si>
    <t>Ofrimi i Shërbimit Online për Monitorimin e Trafikut Urban</t>
  </si>
  <si>
    <t>Shërbim (interneti+ intraneti), 2 vjet</t>
  </si>
  <si>
    <t>Mirembajtje e rrjetit (network) dhe infrastrukturës qendrore TIK në Institucion</t>
  </si>
  <si>
    <t>Mirëmbajtje / Shpenzime Operative (602)</t>
  </si>
  <si>
    <t>Sistemi elektronik për mbledhjen dhe menaxhimin e informacionit për fermerët në hapësirën territoriale të Bashkisë Tiranë</t>
  </si>
  <si>
    <t>Mirëmbajtje e sistemit të vlerësimit të performancës</t>
  </si>
  <si>
    <t>Mirembajtje/Shpenzime Operative (602)</t>
  </si>
  <si>
    <t>Sistemi multifunksional për sallën e Bashkisë Tiranë</t>
  </si>
  <si>
    <t>Sistemi I Biletarisë Elektronike për Qëndrën Kulturore Tirana</t>
  </si>
  <si>
    <t>Mirëmbajtje e sistemit informatik për raportimin e fëmijëve të shfrytëzuar ekonomikisht dhe në situatë rruge</t>
  </si>
  <si>
    <t>Pajisje mobilje dhe sistem per menaxhimin e tyre ne funksion te verbalizimit te kundravajtjeve rrugore per Policine Bashkiake</t>
  </si>
  <si>
    <t>Shrërbime mirëmbajtje për sistemin e Arkivës Dixhitale të Bahkisë Tiranë</t>
  </si>
  <si>
    <t>Sherbim/Shpenzime Operative (602)</t>
  </si>
  <si>
    <t>Mirëmbajtje e Sistemit Informatik të Shërbimit të Karrierës (Front Office-Back Office)në Bashkinë Tiranë</t>
  </si>
  <si>
    <t>Shërbime mirëmbajtje të Platformës për mbledhjen dhe analizimin e të dhënave në funksion të një vendimarrje sa me efikase në institucion</t>
  </si>
  <si>
    <t>Shërbime mirëmbajtje të sistemit të ndjekjes dhe arkivimit të çështjeve drejtuar Policisë Bashkiake</t>
  </si>
  <si>
    <t>Përmirësimi, Zhvillimi dhe Mirëmbajtje e sistemit eTirana</t>
  </si>
  <si>
    <t>Abonime dhe rinovime licensash për aplikacionet software</t>
  </si>
  <si>
    <t>Shpenzime Operative (602)</t>
  </si>
  <si>
    <t>Te reja</t>
  </si>
  <si>
    <t>Sistemi i menaxhimit e monitorimit të qendërzuar të sigurisë, dhe i analizës së vazhdueshme të ngjarjeve të sistemeve në përdorim dhe program software për mbrojtje rrjeti dhe aplikacionesh për  pajisje dhe përdorues fundore me menaxhim të përqendruar</t>
  </si>
  <si>
    <t>Mirëmbajtje+abonime antivirus / Shpenzime Operative (602)</t>
  </si>
  <si>
    <t>Shërbim Konsulence dhe mirembajtje për Sistemet e Teknologjisë së Informacionit dhe Komunikimit</t>
  </si>
  <si>
    <t>Shërbim Konsulence/ Mirëmbajtje  / Shpenzime Operative (602)</t>
  </si>
  <si>
    <t>Bashkefinancim i marreveshjes me Vodafone per zhvillimin e funksionaliteteve te reja ne aplikacionin Tirana Ime 2 dhe mbeshtetje teknike per implementimin e teknologjive AI</t>
  </si>
  <si>
    <t>Linja Dytesore Sherbim Internetit per Disponueshmeri te Larte D3</t>
  </si>
  <si>
    <t>Distaster Recovery &amp; Sistem Monitorimi te qenderzuar te sigurise (Mirembajtje)</t>
  </si>
  <si>
    <t>Ne leke</t>
  </si>
  <si>
    <t>shtesa viti 2025</t>
  </si>
  <si>
    <t>shtesa viti 2026</t>
  </si>
  <si>
    <t>shtesa viti 2027</t>
  </si>
  <si>
    <t>kap 5</t>
  </si>
  <si>
    <t>kap 1</t>
  </si>
  <si>
    <t>rindertimi</t>
  </si>
  <si>
    <t>Total</t>
  </si>
  <si>
    <t>kap 6-nga viti 2024</t>
  </si>
  <si>
    <t>kap 6-nga viti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</si>
</sst>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0_);_(* \(#,##0.000\);_(* &quot;-&quot;??_);_(@_)"/>
    <numFmt numFmtId="167" formatCode="_-* #,##0.00_-;\-* #,##0.0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color theme="1"/>
      <name val="Book Antiqua"/>
      <family val="1"/>
    </font>
    <font>
      <b/>
      <sz val="10"/>
      <name val="Book Antiqua"/>
      <family val="1"/>
    </font>
    <font>
      <sz val="10"/>
      <color rgb="FFFF0000"/>
      <name val="Book Antiqua"/>
      <family val="1"/>
    </font>
    <font>
      <sz val="10"/>
      <name val="Book Antiqua"/>
      <family val="1"/>
    </font>
    <font>
      <i/>
      <sz val="10"/>
      <name val="Book Antiqua"/>
      <family val="1"/>
    </font>
    <font>
      <b/>
      <sz val="10"/>
      <name val="Times New Roman"/>
      <family val="1"/>
    </font>
    <font>
      <b/>
      <sz val="10"/>
      <color theme="1"/>
      <name val="Book Antiqua"/>
      <family val="1"/>
    </font>
    <font>
      <sz val="11"/>
      <name val="Tahoma"/>
      <family val="2"/>
    </font>
    <font>
      <b/>
      <sz val="11"/>
      <name val="Tahoma"/>
      <family val="2"/>
    </font>
    <font>
      <i/>
      <sz val="11"/>
      <name val="Tahoma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0625">
        <bgColor theme="5" tint="0.59999389629810485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/>
      <diagonal/>
    </border>
    <border>
      <left/>
      <right style="hair">
        <color theme="0" tint="-0.34998626667073579"/>
      </right>
      <top style="thin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/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 style="thin">
        <color theme="0" tint="-0.34998626667073579"/>
      </right>
      <top/>
      <bottom/>
      <diagonal/>
    </border>
    <border>
      <left style="hair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hair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double">
        <color indexed="23"/>
      </left>
      <right style="hair">
        <color indexed="23"/>
      </right>
      <top style="double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double">
        <color indexed="23"/>
      </top>
      <bottom style="hair">
        <color indexed="23"/>
      </bottom>
      <diagonal/>
    </border>
    <border>
      <left style="hair">
        <color indexed="23"/>
      </left>
      <right style="double">
        <color indexed="23"/>
      </right>
      <top style="double">
        <color indexed="23"/>
      </top>
      <bottom style="hair">
        <color indexed="23"/>
      </bottom>
      <diagonal/>
    </border>
    <border>
      <left style="double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hair">
        <color indexed="23"/>
      </left>
      <right style="double">
        <color indexed="23"/>
      </right>
      <top style="hair">
        <color indexed="23"/>
      </top>
      <bottom style="hair">
        <color indexed="23"/>
      </bottom>
      <diagonal/>
    </border>
    <border>
      <left style="double">
        <color indexed="23"/>
      </left>
      <right style="hair">
        <color indexed="23"/>
      </right>
      <top/>
      <bottom style="hair">
        <color indexed="23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double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double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hair">
        <color theme="0" tint="-0.34998626667073579"/>
      </right>
      <top style="thin">
        <color theme="0" tint="-0.34998626667073579"/>
      </top>
      <bottom/>
      <diagonal/>
    </border>
    <border>
      <left style="double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98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center" wrapText="1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center" vertical="center" wrapText="1"/>
    </xf>
    <xf numFmtId="164" fontId="2" fillId="0" borderId="0" xfId="1" applyNumberFormat="1" applyFont="1"/>
    <xf numFmtId="164" fontId="2" fillId="0" borderId="0" xfId="1" applyNumberFormat="1" applyFont="1" applyFill="1"/>
    <xf numFmtId="0" fontId="2" fillId="0" borderId="0" xfId="3" applyFont="1"/>
    <xf numFmtId="0" fontId="3" fillId="0" borderId="0" xfId="2" applyFont="1" applyAlignment="1"/>
    <xf numFmtId="0" fontId="3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164" fontId="2" fillId="0" borderId="0" xfId="3" applyNumberFormat="1" applyFont="1" applyAlignment="1">
      <alignment horizontal="center" vertical="center" wrapText="1"/>
    </xf>
    <xf numFmtId="164" fontId="4" fillId="0" borderId="0" xfId="1" applyNumberFormat="1" applyFont="1"/>
    <xf numFmtId="164" fontId="4" fillId="0" borderId="0" xfId="1" applyNumberFormat="1" applyFont="1" applyFill="1"/>
    <xf numFmtId="0" fontId="4" fillId="0" borderId="0" xfId="3" applyFont="1"/>
    <xf numFmtId="164" fontId="5" fillId="0" borderId="0" xfId="1" applyNumberFormat="1" applyFont="1" applyFill="1"/>
    <xf numFmtId="164" fontId="2" fillId="0" borderId="0" xfId="3" applyNumberFormat="1" applyFont="1"/>
    <xf numFmtId="0" fontId="3" fillId="0" borderId="1" xfId="2" applyFont="1" applyBorder="1" applyAlignment="1">
      <alignment horizontal="left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164" fontId="2" fillId="0" borderId="0" xfId="3" applyNumberFormat="1" applyFont="1" applyAlignment="1">
      <alignment horizontal="left"/>
    </xf>
    <xf numFmtId="164" fontId="5" fillId="2" borderId="0" xfId="1" applyNumberFormat="1" applyFont="1" applyFill="1"/>
    <xf numFmtId="164" fontId="5" fillId="0" borderId="0" xfId="1" applyNumberFormat="1" applyFont="1" applyAlignment="1">
      <alignment horizontal="right"/>
    </xf>
    <xf numFmtId="0" fontId="3" fillId="3" borderId="2" xfId="3" applyFont="1" applyFill="1" applyBorder="1" applyAlignment="1">
      <alignment horizontal="center" vertical="center"/>
    </xf>
    <xf numFmtId="0" fontId="3" fillId="3" borderId="3" xfId="3" applyFont="1" applyFill="1" applyBorder="1" applyAlignment="1">
      <alignment horizontal="center" vertical="center"/>
    </xf>
    <xf numFmtId="0" fontId="3" fillId="3" borderId="4" xfId="3" applyFont="1" applyFill="1" applyBorder="1" applyAlignment="1">
      <alignment horizontal="center" vertical="center"/>
    </xf>
    <xf numFmtId="0" fontId="3" fillId="3" borderId="4" xfId="3" applyFont="1" applyFill="1" applyBorder="1" applyAlignment="1">
      <alignment horizontal="center" vertical="center" wrapText="1"/>
    </xf>
    <xf numFmtId="164" fontId="3" fillId="3" borderId="4" xfId="1" applyNumberFormat="1" applyFont="1" applyFill="1" applyBorder="1" applyAlignment="1">
      <alignment horizontal="center" vertical="center"/>
    </xf>
    <xf numFmtId="164" fontId="3" fillId="3" borderId="4" xfId="1" applyNumberFormat="1" applyFont="1" applyFill="1" applyBorder="1" applyAlignment="1">
      <alignment horizontal="center" vertical="center" wrapText="1"/>
    </xf>
    <xf numFmtId="164" fontId="3" fillId="3" borderId="5" xfId="1" applyNumberFormat="1" applyFont="1" applyFill="1" applyBorder="1" applyAlignment="1">
      <alignment horizontal="center" vertical="center"/>
    </xf>
    <xf numFmtId="0" fontId="3" fillId="3" borderId="6" xfId="3" applyFont="1" applyFill="1" applyBorder="1" applyAlignment="1">
      <alignment horizontal="center" vertical="center"/>
    </xf>
    <xf numFmtId="0" fontId="3" fillId="3" borderId="7" xfId="3" applyFont="1" applyFill="1" applyBorder="1" applyAlignment="1">
      <alignment horizontal="center" vertical="center"/>
    </xf>
    <xf numFmtId="0" fontId="3" fillId="3" borderId="8" xfId="3" applyFont="1" applyFill="1" applyBorder="1" applyAlignment="1">
      <alignment horizontal="center" vertical="center"/>
    </xf>
    <xf numFmtId="0" fontId="3" fillId="3" borderId="8" xfId="3" applyFont="1" applyFill="1" applyBorder="1" applyAlignment="1">
      <alignment horizontal="center" vertical="center" wrapText="1"/>
    </xf>
    <xf numFmtId="0" fontId="3" fillId="3" borderId="8" xfId="3" applyFont="1" applyFill="1" applyBorder="1" applyAlignment="1">
      <alignment horizontal="left" vertical="center"/>
    </xf>
    <xf numFmtId="164" fontId="3" fillId="3" borderId="8" xfId="1" applyNumberFormat="1" applyFont="1" applyFill="1" applyBorder="1" applyAlignment="1">
      <alignment horizontal="center" vertical="center"/>
    </xf>
    <xf numFmtId="0" fontId="3" fillId="4" borderId="9" xfId="3" applyFont="1" applyFill="1" applyBorder="1" applyAlignment="1">
      <alignment horizontal="center" vertical="center"/>
    </xf>
    <xf numFmtId="49" fontId="3" fillId="4" borderId="10" xfId="3" applyNumberFormat="1" applyFont="1" applyFill="1" applyBorder="1" applyAlignment="1">
      <alignment horizontal="center" vertical="center"/>
    </xf>
    <xf numFmtId="0" fontId="2" fillId="4" borderId="11" xfId="3" applyFont="1" applyFill="1" applyBorder="1" applyAlignment="1">
      <alignment horizontal="center" vertical="center"/>
    </xf>
    <xf numFmtId="0" fontId="2" fillId="4" borderId="11" xfId="3" applyFont="1" applyFill="1" applyBorder="1" applyAlignment="1">
      <alignment horizontal="center"/>
    </xf>
    <xf numFmtId="0" fontId="2" fillId="4" borderId="11" xfId="3" applyFont="1" applyFill="1" applyBorder="1" applyAlignment="1">
      <alignment horizontal="center" wrapText="1"/>
    </xf>
    <xf numFmtId="0" fontId="3" fillId="4" borderId="11" xfId="2" applyFont="1" applyFill="1" applyBorder="1" applyAlignment="1">
      <alignment horizontal="left" vertical="center" wrapText="1"/>
    </xf>
    <xf numFmtId="0" fontId="2" fillId="4" borderId="11" xfId="3" applyFont="1" applyFill="1" applyBorder="1" applyAlignment="1">
      <alignment horizontal="center" vertical="center" wrapText="1"/>
    </xf>
    <xf numFmtId="164" fontId="3" fillId="4" borderId="11" xfId="1" applyNumberFormat="1" applyFont="1" applyFill="1" applyBorder="1" applyAlignment="1">
      <alignment horizontal="center" vertical="center" wrapText="1"/>
    </xf>
    <xf numFmtId="0" fontId="2" fillId="5" borderId="12" xfId="3" applyFont="1" applyFill="1" applyBorder="1" applyAlignment="1">
      <alignment horizontal="center" vertical="center"/>
    </xf>
    <xf numFmtId="49" fontId="2" fillId="5" borderId="13" xfId="3" applyNumberFormat="1" applyFont="1" applyFill="1" applyBorder="1" applyAlignment="1">
      <alignment horizontal="center" vertical="center"/>
    </xf>
    <xf numFmtId="0" fontId="2" fillId="5" borderId="14" xfId="3" applyFont="1" applyFill="1" applyBorder="1" applyAlignment="1">
      <alignment horizontal="center" vertical="center"/>
    </xf>
    <xf numFmtId="0" fontId="2" fillId="5" borderId="14" xfId="3" applyFont="1" applyFill="1" applyBorder="1" applyAlignment="1">
      <alignment horizontal="center"/>
    </xf>
    <xf numFmtId="0" fontId="2" fillId="5" borderId="14" xfId="3" applyFont="1" applyFill="1" applyBorder="1" applyAlignment="1">
      <alignment horizontal="center" wrapText="1"/>
    </xf>
    <xf numFmtId="0" fontId="3" fillId="5" borderId="14" xfId="2" applyFont="1" applyFill="1" applyBorder="1" applyAlignment="1">
      <alignment horizontal="left" vertical="center" wrapText="1"/>
    </xf>
    <xf numFmtId="0" fontId="2" fillId="5" borderId="14" xfId="3" applyFont="1" applyFill="1" applyBorder="1" applyAlignment="1">
      <alignment horizontal="center" vertical="center" wrapText="1"/>
    </xf>
    <xf numFmtId="164" fontId="3" fillId="5" borderId="14" xfId="1" applyNumberFormat="1" applyFont="1" applyFill="1" applyBorder="1" applyAlignment="1">
      <alignment horizontal="center" vertical="center" wrapText="1"/>
    </xf>
    <xf numFmtId="0" fontId="2" fillId="6" borderId="15" xfId="3" applyFont="1" applyFill="1" applyBorder="1" applyAlignment="1">
      <alignment horizontal="center" vertical="center"/>
    </xf>
    <xf numFmtId="49" fontId="4" fillId="6" borderId="16" xfId="3" applyNumberFormat="1" applyFont="1" applyFill="1" applyBorder="1" applyAlignment="1">
      <alignment horizontal="center" vertical="center"/>
    </xf>
    <xf numFmtId="0" fontId="2" fillId="6" borderId="16" xfId="3" applyFont="1" applyFill="1" applyBorder="1" applyAlignment="1">
      <alignment horizontal="center" vertical="center"/>
    </xf>
    <xf numFmtId="0" fontId="2" fillId="6" borderId="16" xfId="3" applyFont="1" applyFill="1" applyBorder="1" applyAlignment="1">
      <alignment horizontal="center" vertical="center" wrapText="1"/>
    </xf>
    <xf numFmtId="49" fontId="2" fillId="6" borderId="16" xfId="3" applyNumberFormat="1" applyFont="1" applyFill="1" applyBorder="1" applyAlignment="1">
      <alignment horizontal="center" vertical="center"/>
    </xf>
    <xf numFmtId="49" fontId="2" fillId="6" borderId="16" xfId="3" applyNumberFormat="1" applyFont="1" applyFill="1" applyBorder="1" applyAlignment="1">
      <alignment horizontal="center" vertical="center" wrapText="1"/>
    </xf>
    <xf numFmtId="0" fontId="4" fillId="6" borderId="16" xfId="4" applyFont="1" applyFill="1" applyBorder="1" applyAlignment="1">
      <alignment horizontal="left" vertical="center" wrapText="1"/>
    </xf>
    <xf numFmtId="164" fontId="2" fillId="6" borderId="16" xfId="3" applyNumberFormat="1" applyFont="1" applyFill="1" applyBorder="1" applyAlignment="1">
      <alignment horizontal="center" vertical="center" wrapText="1"/>
    </xf>
    <xf numFmtId="164" fontId="2" fillId="6" borderId="16" xfId="1" applyNumberFormat="1" applyFont="1" applyFill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 vertical="center"/>
    </xf>
    <xf numFmtId="0" fontId="2" fillId="6" borderId="0" xfId="3" applyFont="1" applyFill="1" applyAlignment="1">
      <alignment vertical="center"/>
    </xf>
    <xf numFmtId="0" fontId="4" fillId="0" borderId="16" xfId="4" applyFont="1" applyFill="1" applyBorder="1" applyAlignment="1">
      <alignment horizontal="left" vertical="center" wrapText="1"/>
    </xf>
    <xf numFmtId="164" fontId="2" fillId="0" borderId="16" xfId="3" applyNumberFormat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/>
    </xf>
    <xf numFmtId="0" fontId="2" fillId="0" borderId="16" xfId="3" applyFont="1" applyFill="1" applyBorder="1" applyAlignment="1">
      <alignment horizontal="center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6" borderId="16" xfId="4" applyFont="1" applyFill="1" applyBorder="1" applyAlignment="1">
      <alignment horizontal="left" vertical="center" wrapText="1"/>
    </xf>
    <xf numFmtId="164" fontId="4" fillId="6" borderId="16" xfId="1" applyNumberFormat="1" applyFont="1" applyFill="1" applyBorder="1" applyAlignment="1">
      <alignment horizontal="center" vertical="center"/>
    </xf>
    <xf numFmtId="0" fontId="4" fillId="6" borderId="16" xfId="2" applyFont="1" applyFill="1" applyBorder="1" applyAlignment="1">
      <alignment horizontal="left" vertical="center" wrapText="1"/>
    </xf>
    <xf numFmtId="0" fontId="4" fillId="6" borderId="16" xfId="2" applyFont="1" applyFill="1" applyBorder="1" applyAlignment="1">
      <alignment horizontal="center" vertical="center" wrapText="1"/>
    </xf>
    <xf numFmtId="164" fontId="4" fillId="0" borderId="16" xfId="1" applyNumberFormat="1" applyFont="1" applyFill="1" applyBorder="1" applyAlignment="1">
      <alignment horizontal="center" vertical="center"/>
    </xf>
    <xf numFmtId="43" fontId="4" fillId="6" borderId="16" xfId="1" applyFont="1" applyFill="1" applyBorder="1" applyAlignment="1">
      <alignment horizontal="center" vertical="center"/>
    </xf>
    <xf numFmtId="43" fontId="4" fillId="0" borderId="16" xfId="1" applyFont="1" applyFill="1" applyBorder="1" applyAlignment="1">
      <alignment horizontal="center" vertical="center"/>
    </xf>
    <xf numFmtId="164" fontId="2" fillId="6" borderId="16" xfId="1" applyNumberFormat="1" applyFont="1" applyFill="1" applyBorder="1" applyAlignment="1">
      <alignment vertical="center"/>
    </xf>
    <xf numFmtId="49" fontId="2" fillId="6" borderId="18" xfId="3" applyNumberFormat="1" applyFont="1" applyFill="1" applyBorder="1" applyAlignment="1">
      <alignment horizontal="center" vertical="center"/>
    </xf>
    <xf numFmtId="0" fontId="4" fillId="6" borderId="18" xfId="2" applyFont="1" applyFill="1" applyBorder="1" applyAlignment="1">
      <alignment horizontal="center" vertical="center" wrapText="1"/>
    </xf>
    <xf numFmtId="164" fontId="4" fillId="6" borderId="18" xfId="1" applyNumberFormat="1" applyFont="1" applyFill="1" applyBorder="1" applyAlignment="1">
      <alignment horizontal="center" vertical="center"/>
    </xf>
    <xf numFmtId="43" fontId="4" fillId="6" borderId="18" xfId="1" applyFont="1" applyFill="1" applyBorder="1" applyAlignment="1">
      <alignment horizontal="center" vertical="center"/>
    </xf>
    <xf numFmtId="0" fontId="2" fillId="6" borderId="0" xfId="3" applyFont="1" applyFill="1"/>
    <xf numFmtId="164" fontId="3" fillId="4" borderId="19" xfId="1" applyNumberFormat="1" applyFont="1" applyFill="1" applyBorder="1" applyAlignment="1">
      <alignment horizontal="center" vertical="center" wrapText="1"/>
    </xf>
    <xf numFmtId="0" fontId="2" fillId="0" borderId="0" xfId="3" applyFont="1" applyFill="1"/>
    <xf numFmtId="0" fontId="2" fillId="6" borderId="3" xfId="3" applyFont="1" applyFill="1" applyBorder="1" applyAlignment="1">
      <alignment horizontal="center" vertical="center"/>
    </xf>
    <xf numFmtId="49" fontId="2" fillId="6" borderId="4" xfId="3" applyNumberFormat="1" applyFont="1" applyFill="1" applyBorder="1" applyAlignment="1">
      <alignment horizontal="center" vertical="center"/>
    </xf>
    <xf numFmtId="0" fontId="2" fillId="6" borderId="4" xfId="3" applyFont="1" applyFill="1" applyBorder="1" applyAlignment="1">
      <alignment horizontal="center" vertical="center"/>
    </xf>
    <xf numFmtId="0" fontId="2" fillId="6" borderId="4" xfId="3" applyFont="1" applyFill="1" applyBorder="1" applyAlignment="1">
      <alignment horizontal="center" vertical="center" wrapText="1"/>
    </xf>
    <xf numFmtId="0" fontId="4" fillId="6" borderId="4" xfId="2" applyFont="1" applyFill="1" applyBorder="1" applyAlignment="1">
      <alignment horizontal="left" vertical="center" wrapText="1"/>
    </xf>
    <xf numFmtId="164" fontId="4" fillId="6" borderId="4" xfId="2" applyNumberFormat="1" applyFont="1" applyFill="1" applyBorder="1" applyAlignment="1">
      <alignment horizontal="center" vertical="center" wrapText="1"/>
    </xf>
    <xf numFmtId="164" fontId="4" fillId="6" borderId="4" xfId="1" applyNumberFormat="1" applyFont="1" applyFill="1" applyBorder="1" applyAlignment="1">
      <alignment horizontal="center" vertical="center"/>
    </xf>
    <xf numFmtId="43" fontId="4" fillId="6" borderId="4" xfId="1" applyFont="1" applyFill="1" applyBorder="1" applyAlignment="1">
      <alignment horizontal="center" vertical="center"/>
    </xf>
    <xf numFmtId="164" fontId="2" fillId="6" borderId="4" xfId="1" applyNumberFormat="1" applyFont="1" applyFill="1" applyBorder="1" applyAlignment="1">
      <alignment horizontal="center" vertical="center"/>
    </xf>
    <xf numFmtId="164" fontId="2" fillId="6" borderId="5" xfId="1" applyNumberFormat="1" applyFont="1" applyFill="1" applyBorder="1" applyAlignment="1">
      <alignment horizontal="center" vertical="center"/>
    </xf>
    <xf numFmtId="43" fontId="2" fillId="0" borderId="0" xfId="3" applyNumberFormat="1" applyFont="1" applyFill="1" applyAlignment="1">
      <alignment vertical="center"/>
    </xf>
    <xf numFmtId="164" fontId="4" fillId="6" borderId="16" xfId="2" applyNumberFormat="1" applyFont="1" applyFill="1" applyBorder="1" applyAlignment="1">
      <alignment horizontal="center" vertical="center" wrapText="1"/>
    </xf>
    <xf numFmtId="0" fontId="2" fillId="6" borderId="16" xfId="2" applyFont="1" applyFill="1" applyBorder="1" applyAlignment="1">
      <alignment horizontal="left" vertical="center" wrapText="1"/>
    </xf>
    <xf numFmtId="0" fontId="2" fillId="6" borderId="16" xfId="3" applyFont="1" applyFill="1" applyBorder="1" applyAlignment="1">
      <alignment vertical="center"/>
    </xf>
    <xf numFmtId="0" fontId="2" fillId="6" borderId="17" xfId="3" applyFont="1" applyFill="1" applyBorder="1" applyAlignment="1">
      <alignment vertical="center"/>
    </xf>
    <xf numFmtId="49" fontId="4" fillId="6" borderId="20" xfId="3" applyNumberFormat="1" applyFont="1" applyFill="1" applyBorder="1" applyAlignment="1">
      <alignment horizontal="center" vertical="center"/>
    </xf>
    <xf numFmtId="0" fontId="2" fillId="6" borderId="20" xfId="3" applyFont="1" applyFill="1" applyBorder="1" applyAlignment="1">
      <alignment horizontal="center" vertical="center"/>
    </xf>
    <xf numFmtId="0" fontId="2" fillId="6" borderId="20" xfId="3" applyFont="1" applyFill="1" applyBorder="1" applyAlignment="1">
      <alignment horizontal="center" vertical="center" wrapText="1"/>
    </xf>
    <xf numFmtId="49" fontId="2" fillId="6" borderId="20" xfId="3" applyNumberFormat="1" applyFont="1" applyFill="1" applyBorder="1" applyAlignment="1">
      <alignment horizontal="center" vertical="center"/>
    </xf>
    <xf numFmtId="0" fontId="4" fillId="6" borderId="20" xfId="4" applyFont="1" applyFill="1" applyBorder="1" applyAlignment="1">
      <alignment horizontal="left" vertical="center" wrapText="1"/>
    </xf>
    <xf numFmtId="164" fontId="2" fillId="6" borderId="20" xfId="1" applyNumberFormat="1" applyFont="1" applyFill="1" applyBorder="1" applyAlignment="1">
      <alignment horizontal="center" vertical="center"/>
    </xf>
    <xf numFmtId="164" fontId="2" fillId="6" borderId="21" xfId="1" applyNumberFormat="1" applyFont="1" applyFill="1" applyBorder="1" applyAlignment="1">
      <alignment horizontal="center" vertical="center"/>
    </xf>
    <xf numFmtId="0" fontId="2" fillId="6" borderId="6" xfId="3" applyFont="1" applyFill="1" applyBorder="1" applyAlignment="1">
      <alignment horizontal="center" vertical="center"/>
    </xf>
    <xf numFmtId="49" fontId="4" fillId="6" borderId="22" xfId="3" applyNumberFormat="1" applyFont="1" applyFill="1" applyBorder="1" applyAlignment="1">
      <alignment horizontal="center" vertical="center"/>
    </xf>
    <xf numFmtId="0" fontId="2" fillId="6" borderId="18" xfId="3" applyFont="1" applyFill="1" applyBorder="1" applyAlignment="1">
      <alignment horizontal="center" vertical="center"/>
    </xf>
    <xf numFmtId="49" fontId="2" fillId="6" borderId="22" xfId="3" applyNumberFormat="1" applyFont="1" applyFill="1" applyBorder="1" applyAlignment="1">
      <alignment horizontal="center" vertical="center"/>
    </xf>
    <xf numFmtId="0" fontId="4" fillId="6" borderId="18" xfId="4" applyFont="1" applyFill="1" applyBorder="1" applyAlignment="1">
      <alignment horizontal="left" vertical="center" wrapText="1"/>
    </xf>
    <xf numFmtId="164" fontId="2" fillId="6" borderId="18" xfId="1" applyNumberFormat="1" applyFont="1" applyFill="1" applyBorder="1" applyAlignment="1">
      <alignment horizontal="center" vertical="center"/>
    </xf>
    <xf numFmtId="164" fontId="2" fillId="6" borderId="23" xfId="1" applyNumberFormat="1" applyFont="1" applyFill="1" applyBorder="1" applyAlignment="1">
      <alignment horizontal="center" vertical="center"/>
    </xf>
    <xf numFmtId="164" fontId="2" fillId="6" borderId="24" xfId="1" applyNumberFormat="1" applyFont="1" applyFill="1" applyBorder="1" applyAlignment="1">
      <alignment horizontal="center" vertical="center"/>
    </xf>
    <xf numFmtId="43" fontId="2" fillId="6" borderId="16" xfId="1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center" vertical="center" wrapText="1"/>
    </xf>
    <xf numFmtId="43" fontId="2" fillId="0" borderId="16" xfId="1" applyFont="1" applyFill="1" applyBorder="1" applyAlignment="1">
      <alignment horizontal="center" vertical="center"/>
    </xf>
    <xf numFmtId="164" fontId="2" fillId="6" borderId="25" xfId="1" applyNumberFormat="1" applyFont="1" applyFill="1" applyBorder="1" applyAlignment="1">
      <alignment horizontal="center"/>
    </xf>
    <xf numFmtId="49" fontId="2" fillId="0" borderId="16" xfId="3" applyNumberFormat="1" applyFont="1" applyFill="1" applyBorder="1" applyAlignment="1">
      <alignment horizontal="center" vertical="center"/>
    </xf>
    <xf numFmtId="0" fontId="2" fillId="0" borderId="16" xfId="3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left" vertical="center" wrapText="1"/>
    </xf>
    <xf numFmtId="164" fontId="2" fillId="0" borderId="24" xfId="1" applyNumberFormat="1" applyFont="1" applyFill="1" applyBorder="1" applyAlignment="1">
      <alignment horizontal="center" vertical="center"/>
    </xf>
    <xf numFmtId="164" fontId="2" fillId="0" borderId="25" xfId="1" applyNumberFormat="1" applyFont="1" applyFill="1" applyBorder="1" applyAlignment="1">
      <alignment horizontal="center"/>
    </xf>
    <xf numFmtId="164" fontId="4" fillId="0" borderId="16" xfId="2" applyNumberFormat="1" applyFont="1" applyFill="1" applyBorder="1" applyAlignment="1">
      <alignment horizontal="center" vertical="center" wrapText="1"/>
    </xf>
    <xf numFmtId="164" fontId="2" fillId="0" borderId="0" xfId="3" applyNumberFormat="1" applyFont="1" applyFill="1"/>
    <xf numFmtId="0" fontId="4" fillId="6" borderId="16" xfId="4" applyFont="1" applyFill="1" applyBorder="1" applyAlignment="1">
      <alignment horizontal="left" vertical="center"/>
    </xf>
    <xf numFmtId="0" fontId="2" fillId="0" borderId="0" xfId="3" applyFont="1" applyFill="1" applyAlignment="1">
      <alignment vertical="center"/>
    </xf>
    <xf numFmtId="3" fontId="4" fillId="6" borderId="16" xfId="4" applyNumberFormat="1" applyFont="1" applyFill="1" applyBorder="1" applyAlignment="1">
      <alignment horizontal="left" vertical="center"/>
    </xf>
    <xf numFmtId="0" fontId="3" fillId="4" borderId="10" xfId="3" applyFont="1" applyFill="1" applyBorder="1" applyAlignment="1">
      <alignment horizontal="center" vertical="center"/>
    </xf>
    <xf numFmtId="164" fontId="3" fillId="4" borderId="11" xfId="3" applyNumberFormat="1" applyFont="1" applyFill="1" applyBorder="1" applyAlignment="1">
      <alignment horizontal="center" vertical="center" wrapText="1"/>
    </xf>
    <xf numFmtId="0" fontId="2" fillId="0" borderId="0" xfId="3" applyFont="1" applyFill="1" applyBorder="1"/>
    <xf numFmtId="0" fontId="2" fillId="0" borderId="0" xfId="3" applyFont="1" applyBorder="1"/>
    <xf numFmtId="164" fontId="2" fillId="5" borderId="14" xfId="3" applyNumberFormat="1" applyFont="1" applyFill="1" applyBorder="1" applyAlignment="1">
      <alignment horizontal="center" vertical="center" wrapText="1"/>
    </xf>
    <xf numFmtId="164" fontId="2" fillId="6" borderId="25" xfId="1" applyNumberFormat="1" applyFont="1" applyFill="1" applyBorder="1" applyAlignment="1">
      <alignment horizontal="center" vertical="center"/>
    </xf>
    <xf numFmtId="164" fontId="2" fillId="6" borderId="17" xfId="1" applyNumberFormat="1" applyFont="1" applyFill="1" applyBorder="1" applyAlignment="1">
      <alignment horizontal="center"/>
    </xf>
    <xf numFmtId="49" fontId="2" fillId="0" borderId="20" xfId="3" applyNumberFormat="1" applyFont="1" applyFill="1" applyBorder="1" applyAlignment="1">
      <alignment horizontal="center" vertical="center"/>
    </xf>
    <xf numFmtId="0" fontId="4" fillId="6" borderId="20" xfId="2" applyFont="1" applyFill="1" applyBorder="1" applyAlignment="1">
      <alignment horizontal="center" vertical="center" wrapText="1"/>
    </xf>
    <xf numFmtId="3" fontId="4" fillId="6" borderId="20" xfId="2" applyNumberFormat="1" applyFont="1" applyFill="1" applyBorder="1" applyAlignment="1">
      <alignment horizontal="left" vertical="center" wrapText="1"/>
    </xf>
    <xf numFmtId="164" fontId="4" fillId="0" borderId="20" xfId="2" applyNumberFormat="1" applyFont="1" applyFill="1" applyBorder="1" applyAlignment="1">
      <alignment horizontal="center" vertical="center" wrapText="1"/>
    </xf>
    <xf numFmtId="164" fontId="4" fillId="6" borderId="20" xfId="1" applyNumberFormat="1" applyFont="1" applyFill="1" applyBorder="1" applyAlignment="1">
      <alignment horizontal="center" vertical="center"/>
    </xf>
    <xf numFmtId="164" fontId="2" fillId="6" borderId="21" xfId="1" applyNumberFormat="1" applyFont="1" applyFill="1" applyBorder="1" applyAlignment="1">
      <alignment horizontal="center"/>
    </xf>
    <xf numFmtId="0" fontId="2" fillId="0" borderId="6" xfId="3" applyFont="1" applyFill="1" applyBorder="1" applyAlignment="1">
      <alignment horizontal="center" vertical="center"/>
    </xf>
    <xf numFmtId="0" fontId="2" fillId="0" borderId="16" xfId="2" applyFont="1" applyFill="1" applyBorder="1" applyAlignment="1">
      <alignment horizontal="left" vertical="center" wrapText="1"/>
    </xf>
    <xf numFmtId="164" fontId="2" fillId="0" borderId="25" xfId="1" applyNumberFormat="1" applyFont="1" applyFill="1" applyBorder="1" applyAlignment="1">
      <alignment horizontal="center" vertical="center"/>
    </xf>
    <xf numFmtId="0" fontId="2" fillId="6" borderId="20" xfId="2" applyFont="1" applyFill="1" applyBorder="1" applyAlignment="1">
      <alignment horizontal="left" vertical="center" wrapText="1"/>
    </xf>
    <xf numFmtId="43" fontId="4" fillId="6" borderId="20" xfId="1" applyFont="1" applyFill="1" applyBorder="1" applyAlignment="1">
      <alignment horizontal="center" vertical="center"/>
    </xf>
    <xf numFmtId="164" fontId="2" fillId="6" borderId="20" xfId="1" applyNumberFormat="1" applyFont="1" applyFill="1" applyBorder="1" applyAlignment="1">
      <alignment vertical="center"/>
    </xf>
    <xf numFmtId="164" fontId="2" fillId="6" borderId="26" xfId="1" applyNumberFormat="1" applyFont="1" applyFill="1" applyBorder="1" applyAlignment="1">
      <alignment horizontal="center" vertical="center"/>
    </xf>
    <xf numFmtId="164" fontId="2" fillId="6" borderId="8" xfId="1" applyNumberFormat="1" applyFont="1" applyFill="1" applyBorder="1"/>
    <xf numFmtId="0" fontId="4" fillId="6" borderId="0" xfId="3" applyFont="1" applyFill="1" applyAlignment="1">
      <alignment vertical="center"/>
    </xf>
    <xf numFmtId="0" fontId="2" fillId="6" borderId="16" xfId="3" applyNumberFormat="1" applyFont="1" applyFill="1" applyBorder="1" applyAlignment="1">
      <alignment horizontal="center" vertical="center"/>
    </xf>
    <xf numFmtId="164" fontId="2" fillId="6" borderId="16" xfId="3" applyNumberFormat="1" applyFont="1" applyFill="1" applyBorder="1" applyAlignment="1">
      <alignment horizontal="center" vertical="center"/>
    </xf>
    <xf numFmtId="0" fontId="4" fillId="6" borderId="22" xfId="2" applyFont="1" applyFill="1" applyBorder="1" applyAlignment="1">
      <alignment horizontal="left" vertical="center" wrapText="1"/>
    </xf>
    <xf numFmtId="49" fontId="2" fillId="0" borderId="4" xfId="3" applyNumberFormat="1" applyFont="1" applyFill="1" applyBorder="1" applyAlignment="1">
      <alignment horizontal="center" vertical="center"/>
    </xf>
    <xf numFmtId="0" fontId="4" fillId="6" borderId="4" xfId="2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left" vertical="center" wrapText="1"/>
    </xf>
    <xf numFmtId="164" fontId="2" fillId="6" borderId="5" xfId="1" applyNumberFormat="1" applyFont="1" applyFill="1" applyBorder="1" applyAlignment="1">
      <alignment horizontal="center"/>
    </xf>
    <xf numFmtId="0" fontId="2" fillId="6" borderId="27" xfId="3" applyFont="1" applyFill="1" applyBorder="1" applyAlignment="1">
      <alignment horizontal="center" vertical="center"/>
    </xf>
    <xf numFmtId="0" fontId="4" fillId="6" borderId="20" xfId="2" applyFont="1" applyFill="1" applyBorder="1" applyAlignment="1">
      <alignment horizontal="left" vertical="center" wrapText="1"/>
    </xf>
    <xf numFmtId="0" fontId="4" fillId="6" borderId="20" xfId="3" applyFont="1" applyFill="1" applyBorder="1" applyAlignment="1">
      <alignment horizontal="left" vertical="center" wrapText="1"/>
    </xf>
    <xf numFmtId="164" fontId="2" fillId="6" borderId="16" xfId="1" applyNumberFormat="1" applyFont="1" applyFill="1" applyBorder="1"/>
    <xf numFmtId="164" fontId="2" fillId="6" borderId="17" xfId="1" applyNumberFormat="1" applyFont="1" applyFill="1" applyBorder="1" applyAlignment="1">
      <alignment vertical="center"/>
    </xf>
    <xf numFmtId="0" fontId="2" fillId="0" borderId="16" xfId="2" applyFont="1" applyFill="1" applyBorder="1" applyAlignment="1">
      <alignment horizontal="center" vertical="center" wrapText="1"/>
    </xf>
    <xf numFmtId="43" fontId="2" fillId="0" borderId="18" xfId="1" applyFont="1" applyFill="1" applyBorder="1" applyAlignment="1">
      <alignment horizontal="center" vertical="center"/>
    </xf>
    <xf numFmtId="164" fontId="2" fillId="0" borderId="18" xfId="1" applyNumberFormat="1" applyFont="1" applyFill="1" applyBorder="1" applyAlignment="1">
      <alignment horizontal="center" vertical="center"/>
    </xf>
    <xf numFmtId="164" fontId="2" fillId="6" borderId="18" xfId="1" applyNumberFormat="1" applyFont="1" applyFill="1" applyBorder="1"/>
    <xf numFmtId="164" fontId="2" fillId="6" borderId="18" xfId="1" applyNumberFormat="1" applyFont="1" applyFill="1" applyBorder="1" applyAlignment="1">
      <alignment vertical="center"/>
    </xf>
    <xf numFmtId="164" fontId="2" fillId="6" borderId="23" xfId="1" applyNumberFormat="1" applyFont="1" applyFill="1" applyBorder="1" applyAlignment="1">
      <alignment vertical="center"/>
    </xf>
    <xf numFmtId="164" fontId="2" fillId="0" borderId="4" xfId="1" applyNumberFormat="1" applyFont="1" applyFill="1" applyBorder="1" applyAlignment="1">
      <alignment vertical="center"/>
    </xf>
    <xf numFmtId="164" fontId="2" fillId="0" borderId="5" xfId="1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0" fontId="2" fillId="0" borderId="28" xfId="5" applyFont="1" applyFill="1" applyBorder="1" applyAlignment="1">
      <alignment vertical="center" wrapText="1"/>
    </xf>
    <xf numFmtId="164" fontId="2" fillId="6" borderId="8" xfId="1" applyNumberFormat="1" applyFont="1" applyFill="1" applyBorder="1" applyAlignment="1">
      <alignment vertical="center"/>
    </xf>
    <xf numFmtId="164" fontId="2" fillId="6" borderId="29" xfId="1" applyNumberFormat="1" applyFont="1" applyFill="1" applyBorder="1" applyAlignment="1">
      <alignment vertical="center"/>
    </xf>
    <xf numFmtId="0" fontId="2" fillId="6" borderId="8" xfId="3" applyFont="1" applyFill="1" applyBorder="1" applyAlignment="1">
      <alignment horizontal="center" vertical="center"/>
    </xf>
    <xf numFmtId="49" fontId="2" fillId="6" borderId="8" xfId="3" applyNumberFormat="1" applyFont="1" applyFill="1" applyBorder="1" applyAlignment="1">
      <alignment horizontal="center" vertical="center"/>
    </xf>
    <xf numFmtId="0" fontId="4" fillId="6" borderId="22" xfId="2" applyFont="1" applyFill="1" applyBorder="1" applyAlignment="1">
      <alignment horizontal="center" vertical="center" wrapText="1"/>
    </xf>
    <xf numFmtId="164" fontId="2" fillId="6" borderId="16" xfId="1" applyNumberFormat="1" applyFont="1" applyFill="1" applyBorder="1" applyAlignment="1">
      <alignment horizontal="center" vertical="center" wrapText="1"/>
    </xf>
    <xf numFmtId="164" fontId="2" fillId="0" borderId="16" xfId="1" applyNumberFormat="1" applyFont="1" applyFill="1" applyBorder="1" applyAlignment="1">
      <alignment horizontal="center" vertical="center" wrapText="1"/>
    </xf>
    <xf numFmtId="164" fontId="2" fillId="6" borderId="17" xfId="1" applyNumberFormat="1" applyFont="1" applyFill="1" applyBorder="1" applyAlignment="1">
      <alignment horizontal="center" vertical="center" wrapText="1"/>
    </xf>
    <xf numFmtId="164" fontId="6" fillId="6" borderId="16" xfId="1" applyNumberFormat="1" applyFont="1" applyFill="1" applyBorder="1" applyAlignment="1">
      <alignment vertical="center"/>
    </xf>
    <xf numFmtId="164" fontId="2" fillId="6" borderId="17" xfId="1" applyNumberFormat="1" applyFont="1" applyFill="1" applyBorder="1"/>
    <xf numFmtId="164" fontId="2" fillId="6" borderId="0" xfId="3" applyNumberFormat="1" applyFont="1" applyFill="1"/>
    <xf numFmtId="0" fontId="2" fillId="6" borderId="4" xfId="2" applyFont="1" applyFill="1" applyBorder="1" applyAlignment="1">
      <alignment horizontal="left" vertical="center" wrapText="1"/>
    </xf>
    <xf numFmtId="164" fontId="2" fillId="6" borderId="4" xfId="1" applyNumberFormat="1" applyFont="1" applyFill="1" applyBorder="1" applyAlignment="1">
      <alignment horizontal="center" vertical="center" wrapText="1"/>
    </xf>
    <xf numFmtId="164" fontId="3" fillId="6" borderId="4" xfId="1" applyNumberFormat="1" applyFont="1" applyFill="1" applyBorder="1" applyAlignment="1">
      <alignment horizontal="center" vertical="center" wrapText="1"/>
    </xf>
    <xf numFmtId="164" fontId="3" fillId="6" borderId="5" xfId="1" applyNumberFormat="1" applyFont="1" applyFill="1" applyBorder="1" applyAlignment="1">
      <alignment horizontal="center" vertical="center" wrapText="1"/>
    </xf>
    <xf numFmtId="164" fontId="3" fillId="6" borderId="16" xfId="1" applyNumberFormat="1" applyFont="1" applyFill="1" applyBorder="1" applyAlignment="1">
      <alignment horizontal="center" vertical="center" wrapText="1"/>
    </xf>
    <xf numFmtId="164" fontId="3" fillId="6" borderId="17" xfId="1" applyNumberFormat="1" applyFont="1" applyFill="1" applyBorder="1" applyAlignment="1">
      <alignment horizontal="center" vertical="center" wrapText="1"/>
    </xf>
    <xf numFmtId="164" fontId="3" fillId="6" borderId="30" xfId="1" applyNumberFormat="1" applyFont="1" applyFill="1" applyBorder="1" applyAlignment="1">
      <alignment horizontal="center" vertical="center" wrapText="1"/>
    </xf>
    <xf numFmtId="0" fontId="4" fillId="5" borderId="12" xfId="3" applyFont="1" applyFill="1" applyBorder="1" applyAlignment="1">
      <alignment horizontal="center" vertical="center"/>
    </xf>
    <xf numFmtId="49" fontId="2" fillId="5" borderId="14" xfId="3" applyNumberFormat="1" applyFont="1" applyFill="1" applyBorder="1" applyAlignment="1">
      <alignment horizontal="center" vertical="center"/>
    </xf>
    <xf numFmtId="0" fontId="2" fillId="6" borderId="31" xfId="3" applyFont="1" applyFill="1" applyBorder="1" applyAlignment="1">
      <alignment horizontal="center" vertical="center"/>
    </xf>
    <xf numFmtId="0" fontId="2" fillId="6" borderId="32" xfId="3" applyFont="1" applyFill="1" applyBorder="1" applyAlignment="1">
      <alignment horizontal="center" vertical="center"/>
    </xf>
    <xf numFmtId="164" fontId="2" fillId="6" borderId="33" xfId="1" applyNumberFormat="1" applyFont="1" applyFill="1" applyBorder="1"/>
    <xf numFmtId="49" fontId="2" fillId="6" borderId="4" xfId="3" applyNumberFormat="1" applyFont="1" applyFill="1" applyBorder="1" applyAlignment="1">
      <alignment horizontal="center" vertical="center" wrapText="1"/>
    </xf>
    <xf numFmtId="164" fontId="2" fillId="6" borderId="4" xfId="1" applyNumberFormat="1" applyFont="1" applyFill="1" applyBorder="1" applyAlignment="1">
      <alignment vertical="center"/>
    </xf>
    <xf numFmtId="164" fontId="2" fillId="6" borderId="4" xfId="1" applyNumberFormat="1" applyFont="1" applyFill="1" applyBorder="1"/>
    <xf numFmtId="164" fontId="2" fillId="6" borderId="5" xfId="1" applyNumberFormat="1" applyFont="1" applyFill="1" applyBorder="1"/>
    <xf numFmtId="0" fontId="4" fillId="6" borderId="16" xfId="3" applyFont="1" applyFill="1" applyBorder="1" applyAlignment="1">
      <alignment horizontal="left" vertical="center" wrapText="1"/>
    </xf>
    <xf numFmtId="43" fontId="4" fillId="6" borderId="17" xfId="1" applyFont="1" applyFill="1" applyBorder="1" applyAlignment="1">
      <alignment horizontal="center" vertical="center"/>
    </xf>
    <xf numFmtId="164" fontId="4" fillId="6" borderId="17" xfId="1" applyNumberFormat="1" applyFont="1" applyFill="1" applyBorder="1" applyAlignment="1">
      <alignment horizontal="center" vertical="center"/>
    </xf>
    <xf numFmtId="0" fontId="4" fillId="6" borderId="8" xfId="3" applyFont="1" applyFill="1" applyBorder="1" applyAlignment="1">
      <alignment horizontal="left" vertical="center" wrapText="1"/>
    </xf>
    <xf numFmtId="0" fontId="4" fillId="6" borderId="8" xfId="2" applyFont="1" applyFill="1" applyBorder="1" applyAlignment="1">
      <alignment horizontal="center" vertical="center" wrapText="1"/>
    </xf>
    <xf numFmtId="164" fontId="4" fillId="6" borderId="8" xfId="1" applyNumberFormat="1" applyFont="1" applyFill="1" applyBorder="1" applyAlignment="1">
      <alignment horizontal="center" vertical="center"/>
    </xf>
    <xf numFmtId="43" fontId="4" fillId="6" borderId="8" xfId="1" applyFont="1" applyFill="1" applyBorder="1" applyAlignment="1">
      <alignment horizontal="center" vertical="center"/>
    </xf>
    <xf numFmtId="164" fontId="2" fillId="6" borderId="8" xfId="1" applyNumberFormat="1" applyFont="1" applyFill="1" applyBorder="1" applyAlignment="1">
      <alignment horizontal="center" vertical="center"/>
    </xf>
    <xf numFmtId="43" fontId="4" fillId="6" borderId="29" xfId="1" applyFont="1" applyFill="1" applyBorder="1" applyAlignment="1">
      <alignment horizontal="center" vertical="center"/>
    </xf>
    <xf numFmtId="0" fontId="3" fillId="4" borderId="32" xfId="3" applyFont="1" applyFill="1" applyBorder="1" applyAlignment="1">
      <alignment horizontal="center" vertical="center"/>
    </xf>
    <xf numFmtId="49" fontId="3" fillId="4" borderId="22" xfId="3" applyNumberFormat="1" applyFont="1" applyFill="1" applyBorder="1" applyAlignment="1">
      <alignment horizontal="center" vertical="center"/>
    </xf>
    <xf numFmtId="0" fontId="2" fillId="4" borderId="18" xfId="3" applyFont="1" applyFill="1" applyBorder="1" applyAlignment="1">
      <alignment horizontal="center" vertical="center"/>
    </xf>
    <xf numFmtId="0" fontId="2" fillId="4" borderId="18" xfId="3" applyFont="1" applyFill="1" applyBorder="1" applyAlignment="1">
      <alignment horizontal="center"/>
    </xf>
    <xf numFmtId="0" fontId="2" fillId="4" borderId="18" xfId="3" applyFont="1" applyFill="1" applyBorder="1" applyAlignment="1">
      <alignment horizontal="center" wrapText="1"/>
    </xf>
    <xf numFmtId="0" fontId="3" fillId="4" borderId="18" xfId="2" applyFont="1" applyFill="1" applyBorder="1" applyAlignment="1">
      <alignment horizontal="left" vertical="center" wrapText="1"/>
    </xf>
    <xf numFmtId="0" fontId="2" fillId="4" borderId="18" xfId="3" applyFont="1" applyFill="1" applyBorder="1" applyAlignment="1">
      <alignment horizontal="center" vertical="center" wrapText="1"/>
    </xf>
    <xf numFmtId="164" fontId="3" fillId="4" borderId="18" xfId="1" applyNumberFormat="1" applyFont="1" applyFill="1" applyBorder="1" applyAlignment="1">
      <alignment horizontal="center" vertical="center" wrapText="1"/>
    </xf>
    <xf numFmtId="164" fontId="3" fillId="5" borderId="34" xfId="1" applyNumberFormat="1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/>
    </xf>
    <xf numFmtId="164" fontId="2" fillId="0" borderId="0" xfId="1" applyNumberFormat="1" applyFont="1" applyAlignment="1">
      <alignment horizontal="left"/>
    </xf>
    <xf numFmtId="0" fontId="3" fillId="0" borderId="0" xfId="2" applyFont="1" applyAlignment="1">
      <alignment vertical="center"/>
    </xf>
    <xf numFmtId="165" fontId="2" fillId="0" borderId="0" xfId="1" applyNumberFormat="1" applyFont="1"/>
    <xf numFmtId="164" fontId="6" fillId="0" borderId="0" xfId="1" applyNumberFormat="1" applyFont="1"/>
    <xf numFmtId="0" fontId="6" fillId="0" borderId="0" xfId="3" applyFont="1"/>
    <xf numFmtId="43" fontId="2" fillId="0" borderId="0" xfId="1" applyNumberFormat="1" applyFont="1"/>
    <xf numFmtId="0" fontId="3" fillId="0" borderId="0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wrapText="1"/>
    </xf>
    <xf numFmtId="43" fontId="5" fillId="0" borderId="0" xfId="7" applyNumberFormat="1" applyFont="1" applyAlignment="1">
      <alignment horizontal="right"/>
    </xf>
    <xf numFmtId="0" fontId="3" fillId="3" borderId="4" xfId="3" applyFont="1" applyFill="1" applyBorder="1" applyAlignment="1">
      <alignment horizontal="left" vertical="center"/>
    </xf>
    <xf numFmtId="0" fontId="3" fillId="3" borderId="15" xfId="3" applyFont="1" applyFill="1" applyBorder="1" applyAlignment="1">
      <alignment horizontal="center" vertical="center"/>
    </xf>
    <xf numFmtId="0" fontId="3" fillId="3" borderId="16" xfId="3" applyFont="1" applyFill="1" applyBorder="1" applyAlignment="1">
      <alignment horizontal="center" vertical="center"/>
    </xf>
    <xf numFmtId="0" fontId="3" fillId="3" borderId="16" xfId="3" applyFont="1" applyFill="1" applyBorder="1" applyAlignment="1">
      <alignment horizontal="center" vertical="center" wrapText="1"/>
    </xf>
    <xf numFmtId="0" fontId="3" fillId="3" borderId="16" xfId="3" applyFont="1" applyFill="1" applyBorder="1" applyAlignment="1">
      <alignment horizontal="left" vertical="center"/>
    </xf>
    <xf numFmtId="164" fontId="3" fillId="3" borderId="16" xfId="1" applyNumberFormat="1" applyFont="1" applyFill="1" applyBorder="1" applyAlignment="1">
      <alignment horizontal="center" vertical="center"/>
    </xf>
    <xf numFmtId="0" fontId="3" fillId="4" borderId="15" xfId="3" applyFont="1" applyFill="1" applyBorder="1" applyAlignment="1">
      <alignment horizontal="center" vertical="center"/>
    </xf>
    <xf numFmtId="49" fontId="3" fillId="4" borderId="16" xfId="3" applyNumberFormat="1" applyFont="1" applyFill="1" applyBorder="1" applyAlignment="1">
      <alignment horizontal="center" vertical="center"/>
    </xf>
    <xf numFmtId="0" fontId="2" fillId="4" borderId="16" xfId="3" applyFont="1" applyFill="1" applyBorder="1" applyAlignment="1">
      <alignment horizontal="center" vertical="center"/>
    </xf>
    <xf numFmtId="0" fontId="2" fillId="4" borderId="16" xfId="3" applyFont="1" applyFill="1" applyBorder="1" applyAlignment="1">
      <alignment horizontal="center"/>
    </xf>
    <xf numFmtId="0" fontId="2" fillId="4" borderId="16" xfId="3" applyFont="1" applyFill="1" applyBorder="1" applyAlignment="1">
      <alignment horizontal="center" wrapText="1"/>
    </xf>
    <xf numFmtId="0" fontId="2" fillId="4" borderId="16" xfId="3" applyFont="1" applyFill="1" applyBorder="1" applyAlignment="1">
      <alignment horizontal="center" vertical="center" wrapText="1"/>
    </xf>
    <xf numFmtId="164" fontId="3" fillId="4" borderId="16" xfId="1" applyNumberFormat="1" applyFont="1" applyFill="1" applyBorder="1" applyAlignment="1">
      <alignment horizontal="center" vertical="center" wrapText="1"/>
    </xf>
    <xf numFmtId="164" fontId="2" fillId="0" borderId="0" xfId="2" applyNumberFormat="1" applyFont="1"/>
    <xf numFmtId="0" fontId="2" fillId="5" borderId="15" xfId="3" applyFont="1" applyFill="1" applyBorder="1" applyAlignment="1">
      <alignment horizontal="center" vertical="center"/>
    </xf>
    <xf numFmtId="49" fontId="2" fillId="5" borderId="16" xfId="3" applyNumberFormat="1" applyFont="1" applyFill="1" applyBorder="1" applyAlignment="1">
      <alignment horizontal="center" vertical="center"/>
    </xf>
    <xf numFmtId="0" fontId="2" fillId="5" borderId="16" xfId="3" applyFont="1" applyFill="1" applyBorder="1" applyAlignment="1">
      <alignment horizontal="center" vertical="center"/>
    </xf>
    <xf numFmtId="0" fontId="2" fillId="5" borderId="16" xfId="3" applyFont="1" applyFill="1" applyBorder="1" applyAlignment="1">
      <alignment horizontal="center"/>
    </xf>
    <xf numFmtId="0" fontId="2" fillId="5" borderId="16" xfId="3" applyFont="1" applyFill="1" applyBorder="1" applyAlignment="1">
      <alignment horizontal="center" wrapText="1"/>
    </xf>
    <xf numFmtId="0" fontId="3" fillId="5" borderId="16" xfId="2" applyFont="1" applyFill="1" applyBorder="1" applyAlignment="1">
      <alignment horizontal="left" vertical="center" wrapText="1"/>
    </xf>
    <xf numFmtId="0" fontId="2" fillId="5" borderId="16" xfId="3" applyFont="1" applyFill="1" applyBorder="1" applyAlignment="1">
      <alignment horizontal="center" vertical="center" wrapText="1"/>
    </xf>
    <xf numFmtId="164" fontId="3" fillId="5" borderId="16" xfId="1" applyNumberFormat="1" applyFont="1" applyFill="1" applyBorder="1" applyAlignment="1">
      <alignment horizontal="center" vertical="center" wrapText="1"/>
    </xf>
    <xf numFmtId="43" fontId="4" fillId="6" borderId="0" xfId="1" applyFont="1" applyFill="1" applyBorder="1" applyAlignment="1">
      <alignment horizontal="center" vertical="center"/>
    </xf>
    <xf numFmtId="0" fontId="2" fillId="0" borderId="15" xfId="3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 wrapText="1"/>
    </xf>
    <xf numFmtId="164" fontId="4" fillId="0" borderId="16" xfId="1" applyNumberFormat="1" applyFont="1" applyFill="1" applyBorder="1" applyAlignment="1">
      <alignment horizontal="right" vertical="center"/>
    </xf>
    <xf numFmtId="164" fontId="4" fillId="6" borderId="16" xfId="1" applyNumberFormat="1" applyFont="1" applyFill="1" applyBorder="1" applyAlignment="1">
      <alignment horizontal="right" vertical="center"/>
    </xf>
    <xf numFmtId="0" fontId="2" fillId="0" borderId="4" xfId="3" applyFont="1" applyFill="1" applyBorder="1" applyAlignment="1">
      <alignment horizontal="center" vertical="center" wrapText="1"/>
    </xf>
    <xf numFmtId="164" fontId="4" fillId="6" borderId="4" xfId="1" applyNumberFormat="1" applyFont="1" applyFill="1" applyBorder="1" applyAlignment="1">
      <alignment horizontal="right" vertical="center"/>
    </xf>
    <xf numFmtId="0" fontId="4" fillId="6" borderId="18" xfId="2" applyFont="1" applyFill="1" applyBorder="1" applyAlignment="1">
      <alignment horizontal="left" vertical="center" wrapText="1"/>
    </xf>
    <xf numFmtId="0" fontId="2" fillId="0" borderId="16" xfId="3" applyFont="1" applyFill="1" applyBorder="1" applyAlignment="1">
      <alignment horizontal="left" vertical="center" wrapText="1"/>
    </xf>
    <xf numFmtId="0" fontId="4" fillId="0" borderId="16" xfId="3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center" vertical="center"/>
    </xf>
    <xf numFmtId="164" fontId="2" fillId="6" borderId="16" xfId="1" applyNumberFormat="1" applyFont="1" applyFill="1" applyBorder="1" applyAlignment="1">
      <alignment horizontal="right" vertical="center"/>
    </xf>
    <xf numFmtId="0" fontId="9" fillId="0" borderId="0" xfId="8" applyFont="1" applyAlignment="1">
      <alignment horizontal="center"/>
    </xf>
    <xf numFmtId="0" fontId="9" fillId="0" borderId="0" xfId="8" applyFont="1" applyAlignment="1">
      <alignment horizontal="left" vertical="center" wrapText="1"/>
    </xf>
    <xf numFmtId="164" fontId="9" fillId="0" borderId="0" xfId="8" applyNumberFormat="1" applyFont="1" applyAlignment="1">
      <alignment horizontal="center" vertical="center" wrapText="1"/>
    </xf>
    <xf numFmtId="164" fontId="9" fillId="0" borderId="0" xfId="1" applyNumberFormat="1" applyFont="1"/>
    <xf numFmtId="164" fontId="10" fillId="0" borderId="0" xfId="1" applyNumberFormat="1" applyFont="1"/>
    <xf numFmtId="164" fontId="11" fillId="0" borderId="0" xfId="1" applyNumberFormat="1" applyFont="1"/>
    <xf numFmtId="0" fontId="10" fillId="0" borderId="0" xfId="2" applyFont="1"/>
    <xf numFmtId="43" fontId="10" fillId="0" borderId="0" xfId="2" applyNumberFormat="1" applyFont="1"/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center" wrapText="1"/>
    </xf>
    <xf numFmtId="0" fontId="8" fillId="0" borderId="0" xfId="2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left" vertical="center" wrapText="1"/>
    </xf>
    <xf numFmtId="164" fontId="11" fillId="0" borderId="35" xfId="1" applyNumberFormat="1" applyFont="1" applyFill="1" applyBorder="1" applyAlignment="1">
      <alignment horizontal="right"/>
    </xf>
    <xf numFmtId="43" fontId="10" fillId="0" borderId="0" xfId="9" applyFont="1" applyFill="1"/>
    <xf numFmtId="0" fontId="10" fillId="0" borderId="0" xfId="2" applyFont="1" applyFill="1"/>
    <xf numFmtId="0" fontId="8" fillId="3" borderId="36" xfId="8" applyFont="1" applyFill="1" applyBorder="1" applyAlignment="1">
      <alignment horizontal="center" vertical="center"/>
    </xf>
    <xf numFmtId="0" fontId="8" fillId="3" borderId="37" xfId="8" applyFont="1" applyFill="1" applyBorder="1" applyAlignment="1">
      <alignment horizontal="center" vertical="center"/>
    </xf>
    <xf numFmtId="0" fontId="8" fillId="3" borderId="37" xfId="8" applyFont="1" applyFill="1" applyBorder="1" applyAlignment="1">
      <alignment horizontal="center" vertical="center" wrapText="1"/>
    </xf>
    <xf numFmtId="0" fontId="8" fillId="3" borderId="37" xfId="8" applyFont="1" applyFill="1" applyBorder="1" applyAlignment="1">
      <alignment horizontal="left" vertical="center" wrapText="1"/>
    </xf>
    <xf numFmtId="164" fontId="8" fillId="3" borderId="37" xfId="1" applyNumberFormat="1" applyFont="1" applyFill="1" applyBorder="1" applyAlignment="1">
      <alignment horizontal="center" vertical="center" wrapText="1"/>
    </xf>
    <xf numFmtId="164" fontId="8" fillId="3" borderId="37" xfId="1" applyNumberFormat="1" applyFont="1" applyFill="1" applyBorder="1" applyAlignment="1">
      <alignment horizontal="center" vertical="center"/>
    </xf>
    <xf numFmtId="0" fontId="8" fillId="3" borderId="38" xfId="8" applyFont="1" applyFill="1" applyBorder="1" applyAlignment="1">
      <alignment horizontal="center" vertical="center"/>
    </xf>
    <xf numFmtId="0" fontId="8" fillId="3" borderId="24" xfId="8" applyFont="1" applyFill="1" applyBorder="1" applyAlignment="1">
      <alignment horizontal="center" vertical="center"/>
    </xf>
    <xf numFmtId="0" fontId="8" fillId="3" borderId="24" xfId="8" applyFont="1" applyFill="1" applyBorder="1" applyAlignment="1">
      <alignment horizontal="center" vertical="center" wrapText="1"/>
    </xf>
    <xf numFmtId="0" fontId="8" fillId="3" borderId="24" xfId="8" applyFont="1" applyFill="1" applyBorder="1" applyAlignment="1">
      <alignment horizontal="left" vertical="center" wrapText="1"/>
    </xf>
    <xf numFmtId="164" fontId="8" fillId="3" borderId="24" xfId="1" applyNumberFormat="1" applyFont="1" applyFill="1" applyBorder="1" applyAlignment="1">
      <alignment horizontal="center" vertical="center"/>
    </xf>
    <xf numFmtId="0" fontId="8" fillId="7" borderId="3" xfId="2" applyFont="1" applyFill="1" applyBorder="1" applyAlignment="1">
      <alignment horizontal="center" vertical="center"/>
    </xf>
    <xf numFmtId="0" fontId="8" fillId="7" borderId="4" xfId="2" applyFont="1" applyFill="1" applyBorder="1" applyAlignment="1">
      <alignment horizontal="center" vertical="center"/>
    </xf>
    <xf numFmtId="0" fontId="8" fillId="7" borderId="4" xfId="2" applyFont="1" applyFill="1" applyBorder="1" applyAlignment="1">
      <alignment horizontal="left" vertical="center" wrapText="1"/>
    </xf>
    <xf numFmtId="0" fontId="8" fillId="7" borderId="4" xfId="2" applyFont="1" applyFill="1" applyBorder="1" applyAlignment="1">
      <alignment horizontal="center" vertical="center" wrapText="1"/>
    </xf>
    <xf numFmtId="164" fontId="13" fillId="7" borderId="4" xfId="1" applyNumberFormat="1" applyFont="1" applyFill="1" applyBorder="1" applyAlignment="1">
      <alignment vertical="center"/>
    </xf>
    <xf numFmtId="0" fontId="8" fillId="0" borderId="0" xfId="2" applyFont="1" applyAlignment="1">
      <alignment vertical="center"/>
    </xf>
    <xf numFmtId="164" fontId="8" fillId="0" borderId="0" xfId="2" applyNumberFormat="1" applyFont="1" applyAlignment="1">
      <alignment vertical="center"/>
    </xf>
    <xf numFmtId="0" fontId="10" fillId="0" borderId="15" xfId="2" applyFont="1" applyBorder="1" applyAlignment="1">
      <alignment horizontal="center" vertical="center"/>
    </xf>
    <xf numFmtId="0" fontId="10" fillId="0" borderId="16" xfId="2" applyFont="1" applyBorder="1" applyAlignment="1">
      <alignment horizontal="center" vertical="center"/>
    </xf>
    <xf numFmtId="0" fontId="10" fillId="0" borderId="16" xfId="2" applyFont="1" applyFill="1" applyBorder="1" applyAlignment="1">
      <alignment horizontal="center" vertical="center"/>
    </xf>
    <xf numFmtId="0" fontId="10" fillId="0" borderId="16" xfId="2" applyFont="1" applyFill="1" applyBorder="1" applyAlignment="1">
      <alignment horizontal="left" vertical="center" wrapText="1"/>
    </xf>
    <xf numFmtId="0" fontId="10" fillId="0" borderId="16" xfId="2" applyFont="1" applyBorder="1" applyAlignment="1">
      <alignment horizontal="center" vertical="center" wrapText="1"/>
    </xf>
    <xf numFmtId="164" fontId="7" fillId="0" borderId="16" xfId="1" applyNumberFormat="1" applyFont="1" applyFill="1" applyBorder="1" applyAlignment="1">
      <alignment vertical="center"/>
    </xf>
    <xf numFmtId="164" fontId="7" fillId="0" borderId="16" xfId="1" applyNumberFormat="1" applyFont="1" applyBorder="1" applyAlignment="1">
      <alignment vertical="center"/>
    </xf>
    <xf numFmtId="164" fontId="10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8" fillId="7" borderId="15" xfId="2" applyFont="1" applyFill="1" applyBorder="1" applyAlignment="1">
      <alignment horizontal="center" vertical="center"/>
    </xf>
    <xf numFmtId="0" fontId="10" fillId="7" borderId="16" xfId="2" applyFont="1" applyFill="1" applyBorder="1" applyAlignment="1">
      <alignment horizontal="center" vertical="center"/>
    </xf>
    <xf numFmtId="0" fontId="8" fillId="7" borderId="16" xfId="2" applyFont="1" applyFill="1" applyBorder="1" applyAlignment="1">
      <alignment horizontal="left" vertical="center" wrapText="1"/>
    </xf>
    <xf numFmtId="0" fontId="10" fillId="7" borderId="16" xfId="2" applyFont="1" applyFill="1" applyBorder="1" applyAlignment="1">
      <alignment horizontal="center" vertical="center" wrapText="1"/>
    </xf>
    <xf numFmtId="164" fontId="8" fillId="7" borderId="16" xfId="1" applyNumberFormat="1" applyFont="1" applyFill="1" applyBorder="1" applyAlignment="1">
      <alignment vertical="center"/>
    </xf>
    <xf numFmtId="0" fontId="10" fillId="0" borderId="16" xfId="2" applyFont="1" applyBorder="1" applyAlignment="1">
      <alignment horizontal="left" vertical="center" wrapText="1"/>
    </xf>
    <xf numFmtId="0" fontId="8" fillId="7" borderId="16" xfId="2" applyFont="1" applyFill="1" applyBorder="1" applyAlignment="1">
      <alignment horizontal="center" vertical="center"/>
    </xf>
    <xf numFmtId="0" fontId="8" fillId="7" borderId="16" xfId="2" applyFont="1" applyFill="1" applyBorder="1" applyAlignment="1">
      <alignment horizontal="center" vertical="center" wrapText="1"/>
    </xf>
    <xf numFmtId="164" fontId="13" fillId="7" borderId="16" xfId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4" fontId="8" fillId="0" borderId="0" xfId="9" applyNumberFormat="1" applyFont="1" applyAlignment="1">
      <alignment horizontal="center" vertical="center"/>
    </xf>
    <xf numFmtId="164" fontId="10" fillId="0" borderId="16" xfId="1" applyNumberFormat="1" applyFont="1" applyBorder="1" applyAlignment="1">
      <alignment vertical="center"/>
    </xf>
    <xf numFmtId="164" fontId="7" fillId="0" borderId="16" xfId="1" applyNumberFormat="1" applyFont="1" applyBorder="1" applyAlignment="1">
      <alignment horizontal="center" vertical="center"/>
    </xf>
    <xf numFmtId="164" fontId="10" fillId="0" borderId="16" xfId="1" applyNumberFormat="1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164" fontId="13" fillId="7" borderId="16" xfId="1" applyNumberFormat="1" applyFont="1" applyFill="1" applyBorder="1" applyAlignment="1">
      <alignment vertical="center"/>
    </xf>
    <xf numFmtId="167" fontId="10" fillId="0" borderId="0" xfId="2" applyNumberFormat="1" applyFont="1" applyAlignment="1">
      <alignment vertical="center"/>
    </xf>
    <xf numFmtId="0" fontId="10" fillId="0" borderId="39" xfId="2" applyFont="1" applyBorder="1" applyAlignment="1">
      <alignment horizontal="center" vertical="center"/>
    </xf>
    <xf numFmtId="0" fontId="10" fillId="0" borderId="15" xfId="2" applyFont="1" applyFill="1" applyBorder="1" applyAlignment="1">
      <alignment horizontal="center" vertical="center"/>
    </xf>
    <xf numFmtId="0" fontId="10" fillId="0" borderId="16" xfId="2" applyFont="1" applyFill="1" applyBorder="1" applyAlignment="1">
      <alignment horizontal="center" vertical="center" wrapText="1"/>
    </xf>
    <xf numFmtId="164" fontId="10" fillId="0" borderId="16" xfId="1" applyNumberFormat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27" xfId="2" applyFont="1" applyFill="1" applyBorder="1" applyAlignment="1">
      <alignment horizontal="center" vertical="center"/>
    </xf>
    <xf numFmtId="0" fontId="10" fillId="0" borderId="20" xfId="2" applyNumberFormat="1" applyFont="1" applyFill="1" applyBorder="1" applyAlignment="1">
      <alignment horizontal="center" vertical="center"/>
    </xf>
    <xf numFmtId="0" fontId="10" fillId="0" borderId="20" xfId="2" applyFont="1" applyFill="1" applyBorder="1" applyAlignment="1">
      <alignment horizontal="center" vertical="center"/>
    </xf>
    <xf numFmtId="0" fontId="10" fillId="0" borderId="20" xfId="2" applyFont="1" applyFill="1" applyBorder="1" applyAlignment="1">
      <alignment horizontal="left" vertical="center" wrapText="1"/>
    </xf>
    <xf numFmtId="0" fontId="10" fillId="0" borderId="20" xfId="2" applyFont="1" applyFill="1" applyBorder="1" applyAlignment="1">
      <alignment horizontal="center" vertical="center" wrapText="1"/>
    </xf>
    <xf numFmtId="164" fontId="10" fillId="0" borderId="20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left" wrapText="1"/>
    </xf>
    <xf numFmtId="0" fontId="10" fillId="0" borderId="0" xfId="2" applyFont="1" applyAlignment="1">
      <alignment horizontal="center" wrapText="1"/>
    </xf>
    <xf numFmtId="0" fontId="14" fillId="0" borderId="0" xfId="10" applyFont="1"/>
    <xf numFmtId="0" fontId="15" fillId="0" borderId="0" xfId="2" applyFont="1" applyAlignment="1">
      <alignment vertical="center"/>
    </xf>
    <xf numFmtId="0" fontId="15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horizontal="center"/>
    </xf>
    <xf numFmtId="0" fontId="14" fillId="0" borderId="0" xfId="10" applyFont="1" applyAlignment="1">
      <alignment horizontal="center" vertical="center"/>
    </xf>
    <xf numFmtId="0" fontId="14" fillId="0" borderId="0" xfId="10" applyFont="1" applyAlignment="1">
      <alignment horizontal="center" wrapText="1"/>
    </xf>
    <xf numFmtId="0" fontId="14" fillId="0" borderId="0" xfId="10" applyFont="1" applyAlignment="1">
      <alignment horizontal="left"/>
    </xf>
    <xf numFmtId="0" fontId="14" fillId="0" borderId="0" xfId="10" applyFont="1" applyAlignment="1">
      <alignment horizontal="center" vertical="center" wrapText="1"/>
    </xf>
    <xf numFmtId="164" fontId="14" fillId="0" borderId="0" xfId="1" applyNumberFormat="1" applyFont="1"/>
    <xf numFmtId="0" fontId="15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/>
    </xf>
    <xf numFmtId="164" fontId="14" fillId="0" borderId="0" xfId="10" applyNumberFormat="1" applyFont="1" applyAlignment="1">
      <alignment horizontal="center" vertical="center" wrapText="1"/>
    </xf>
    <xf numFmtId="164" fontId="14" fillId="7" borderId="0" xfId="1" applyNumberFormat="1" applyFont="1" applyFill="1"/>
    <xf numFmtId="0" fontId="15" fillId="0" borderId="0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wrapText="1"/>
    </xf>
    <xf numFmtId="43" fontId="16" fillId="0" borderId="0" xfId="7" applyNumberFormat="1" applyFont="1" applyAlignment="1">
      <alignment horizontal="right"/>
    </xf>
    <xf numFmtId="0" fontId="3" fillId="3" borderId="3" xfId="10" applyFont="1" applyFill="1" applyBorder="1" applyAlignment="1">
      <alignment horizontal="center" vertical="center"/>
    </xf>
    <xf numFmtId="0" fontId="3" fillId="3" borderId="4" xfId="10" applyFont="1" applyFill="1" applyBorder="1" applyAlignment="1">
      <alignment horizontal="center" vertical="center"/>
    </xf>
    <xf numFmtId="0" fontId="3" fillId="3" borderId="4" xfId="10" applyFont="1" applyFill="1" applyBorder="1" applyAlignment="1">
      <alignment horizontal="center" vertical="center" wrapText="1"/>
    </xf>
    <xf numFmtId="0" fontId="3" fillId="3" borderId="4" xfId="10" applyFont="1" applyFill="1" applyBorder="1" applyAlignment="1">
      <alignment horizontal="left" vertical="center"/>
    </xf>
    <xf numFmtId="0" fontId="3" fillId="3" borderId="15" xfId="10" applyFont="1" applyFill="1" applyBorder="1" applyAlignment="1">
      <alignment horizontal="center" vertical="center"/>
    </xf>
    <xf numFmtId="0" fontId="3" fillId="3" borderId="16" xfId="10" applyFont="1" applyFill="1" applyBorder="1" applyAlignment="1">
      <alignment horizontal="center" vertical="center"/>
    </xf>
    <xf numFmtId="0" fontId="3" fillId="3" borderId="16" xfId="10" applyFont="1" applyFill="1" applyBorder="1" applyAlignment="1">
      <alignment horizontal="center" vertical="center" wrapText="1"/>
    </xf>
    <xf numFmtId="0" fontId="3" fillId="3" borderId="16" xfId="10" applyFont="1" applyFill="1" applyBorder="1" applyAlignment="1">
      <alignment horizontal="left" vertical="center"/>
    </xf>
    <xf numFmtId="164" fontId="14" fillId="0" borderId="0" xfId="10" applyNumberFormat="1" applyFont="1"/>
    <xf numFmtId="0" fontId="14" fillId="6" borderId="0" xfId="10" applyFont="1" applyFill="1"/>
    <xf numFmtId="0" fontId="3" fillId="4" borderId="15" xfId="10" applyFont="1" applyFill="1" applyBorder="1" applyAlignment="1">
      <alignment horizontal="center" vertical="center"/>
    </xf>
    <xf numFmtId="49" fontId="3" fillId="4" borderId="16" xfId="10" applyNumberFormat="1" applyFont="1" applyFill="1" applyBorder="1" applyAlignment="1">
      <alignment horizontal="center" vertical="center"/>
    </xf>
    <xf numFmtId="0" fontId="2" fillId="4" borderId="16" xfId="10" applyFont="1" applyFill="1" applyBorder="1" applyAlignment="1">
      <alignment horizontal="center" vertical="center"/>
    </xf>
    <xf numFmtId="0" fontId="2" fillId="4" borderId="16" xfId="10" applyFont="1" applyFill="1" applyBorder="1" applyAlignment="1">
      <alignment horizontal="center"/>
    </xf>
    <xf numFmtId="0" fontId="2" fillId="4" borderId="16" xfId="10" applyFont="1" applyFill="1" applyBorder="1" applyAlignment="1">
      <alignment horizontal="center" wrapText="1"/>
    </xf>
    <xf numFmtId="0" fontId="3" fillId="4" borderId="16" xfId="2" applyFont="1" applyFill="1" applyBorder="1" applyAlignment="1">
      <alignment horizontal="left" vertical="center" wrapText="1"/>
    </xf>
    <xf numFmtId="0" fontId="2" fillId="5" borderId="15" xfId="10" applyFont="1" applyFill="1" applyBorder="1" applyAlignment="1">
      <alignment horizontal="center" vertical="center"/>
    </xf>
    <xf numFmtId="49" fontId="2" fillId="5" borderId="16" xfId="10" applyNumberFormat="1" applyFont="1" applyFill="1" applyBorder="1" applyAlignment="1">
      <alignment horizontal="center" vertical="center"/>
    </xf>
    <xf numFmtId="0" fontId="2" fillId="5" borderId="16" xfId="10" applyFont="1" applyFill="1" applyBorder="1" applyAlignment="1">
      <alignment horizontal="center" vertical="center"/>
    </xf>
    <xf numFmtId="0" fontId="2" fillId="5" borderId="16" xfId="10" applyFont="1" applyFill="1" applyBorder="1" applyAlignment="1">
      <alignment horizontal="center"/>
    </xf>
    <xf numFmtId="0" fontId="2" fillId="5" borderId="16" xfId="10" applyFont="1" applyFill="1" applyBorder="1" applyAlignment="1">
      <alignment horizontal="center" wrapText="1"/>
    </xf>
    <xf numFmtId="0" fontId="14" fillId="0" borderId="0" xfId="10" applyFont="1" applyFill="1" applyAlignment="1">
      <alignment vertical="center"/>
    </xf>
    <xf numFmtId="0" fontId="2" fillId="0" borderId="15" xfId="10" applyFont="1" applyFill="1" applyBorder="1" applyAlignment="1">
      <alignment horizontal="center" vertical="center"/>
    </xf>
    <xf numFmtId="49" fontId="2" fillId="0" borderId="16" xfId="10" applyNumberFormat="1" applyFont="1" applyFill="1" applyBorder="1" applyAlignment="1">
      <alignment horizontal="center" vertical="center"/>
    </xf>
    <xf numFmtId="0" fontId="2" fillId="0" borderId="16" xfId="10" applyFont="1" applyFill="1" applyBorder="1" applyAlignment="1">
      <alignment horizontal="center" vertical="center"/>
    </xf>
    <xf numFmtId="0" fontId="2" fillId="0" borderId="16" xfId="10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vertical="center" wrapText="1"/>
    </xf>
    <xf numFmtId="164" fontId="2" fillId="0" borderId="16" xfId="1" applyNumberFormat="1" applyFont="1" applyFill="1" applyBorder="1" applyAlignment="1">
      <alignment vertical="center"/>
    </xf>
    <xf numFmtId="0" fontId="14" fillId="0" borderId="16" xfId="10" applyFont="1" applyFill="1" applyBorder="1" applyAlignment="1">
      <alignment vertical="center"/>
    </xf>
    <xf numFmtId="0" fontId="2" fillId="4" borderId="16" xfId="10" applyFont="1" applyFill="1" applyBorder="1" applyAlignment="1">
      <alignment horizontal="center" vertical="center" wrapText="1"/>
    </xf>
    <xf numFmtId="164" fontId="14" fillId="0" borderId="0" xfId="2" applyNumberFormat="1" applyFont="1"/>
    <xf numFmtId="0" fontId="2" fillId="5" borderId="16" xfId="10" applyFont="1" applyFill="1" applyBorder="1" applyAlignment="1">
      <alignment horizontal="center" vertical="center" wrapText="1"/>
    </xf>
    <xf numFmtId="49" fontId="1" fillId="0" borderId="16" xfId="10" applyNumberFormat="1" applyFont="1" applyFill="1" applyBorder="1" applyAlignment="1">
      <alignment horizontal="center" vertical="center"/>
    </xf>
    <xf numFmtId="164" fontId="14" fillId="0" borderId="0" xfId="2" applyNumberFormat="1" applyFont="1" applyFill="1" applyAlignment="1">
      <alignment vertical="center"/>
    </xf>
    <xf numFmtId="0" fontId="14" fillId="0" borderId="0" xfId="10" applyFont="1" applyBorder="1"/>
    <xf numFmtId="0" fontId="3" fillId="4" borderId="16" xfId="10" applyFont="1" applyFill="1" applyBorder="1" applyAlignment="1">
      <alignment horizontal="center" vertical="center"/>
    </xf>
    <xf numFmtId="0" fontId="14" fillId="0" borderId="0" xfId="2" applyFont="1"/>
    <xf numFmtId="0" fontId="14" fillId="0" borderId="0" xfId="10" applyFont="1" applyAlignment="1">
      <alignment horizontal="center"/>
    </xf>
    <xf numFmtId="0" fontId="2" fillId="0" borderId="0" xfId="2" applyFont="1"/>
    <xf numFmtId="0" fontId="2" fillId="0" borderId="0" xfId="2" applyFont="1" applyAlignment="1">
      <alignment horizontal="center" wrapText="1"/>
    </xf>
    <xf numFmtId="0" fontId="3" fillId="8" borderId="40" xfId="2" applyFont="1" applyFill="1" applyBorder="1" applyAlignment="1">
      <alignment horizontal="center" vertical="center" wrapText="1"/>
    </xf>
    <xf numFmtId="0" fontId="3" fillId="8" borderId="41" xfId="2" applyFont="1" applyFill="1" applyBorder="1" applyAlignment="1">
      <alignment horizontal="center" vertical="center" wrapText="1"/>
    </xf>
    <xf numFmtId="0" fontId="3" fillId="8" borderId="42" xfId="2" applyFont="1" applyFill="1" applyBorder="1" applyAlignment="1">
      <alignment horizontal="center" vertical="center" wrapText="1"/>
    </xf>
    <xf numFmtId="49" fontId="3" fillId="4" borderId="43" xfId="2" applyNumberFormat="1" applyFont="1" applyFill="1" applyBorder="1" applyAlignment="1">
      <alignment horizontal="center" vertical="center"/>
    </xf>
    <xf numFmtId="49" fontId="3" fillId="4" borderId="44" xfId="2" applyNumberFormat="1" applyFont="1" applyFill="1" applyBorder="1" applyAlignment="1">
      <alignment horizontal="left" vertical="center"/>
    </xf>
    <xf numFmtId="49" fontId="3" fillId="4" borderId="45" xfId="2" applyNumberFormat="1" applyFont="1" applyFill="1" applyBorder="1" applyAlignment="1">
      <alignment horizontal="center" vertical="center" wrapText="1"/>
    </xf>
    <xf numFmtId="49" fontId="2" fillId="0" borderId="43" xfId="2" applyNumberFormat="1" applyFont="1" applyFill="1" applyBorder="1" applyAlignment="1">
      <alignment horizontal="center" vertical="center"/>
    </xf>
    <xf numFmtId="0" fontId="2" fillId="0" borderId="44" xfId="3" applyFont="1" applyFill="1" applyBorder="1" applyAlignment="1">
      <alignment horizontal="left" vertical="center" wrapText="1"/>
    </xf>
    <xf numFmtId="164" fontId="2" fillId="0" borderId="45" xfId="1" applyNumberFormat="1" applyFont="1" applyFill="1" applyBorder="1" applyAlignment="1">
      <alignment horizontal="center" vertical="center" wrapText="1"/>
    </xf>
    <xf numFmtId="49" fontId="2" fillId="0" borderId="46" xfId="2" applyNumberFormat="1" applyFont="1" applyFill="1" applyBorder="1" applyAlignment="1">
      <alignment horizontal="center" vertical="center"/>
    </xf>
    <xf numFmtId="0" fontId="2" fillId="0" borderId="47" xfId="3" applyFont="1" applyFill="1" applyBorder="1" applyAlignment="1">
      <alignment horizontal="left" vertical="center" wrapText="1"/>
    </xf>
    <xf numFmtId="49" fontId="3" fillId="4" borderId="44" xfId="2" applyNumberFormat="1" applyFont="1" applyFill="1" applyBorder="1" applyAlignment="1">
      <alignment horizontal="center" vertical="center"/>
    </xf>
    <xf numFmtId="0" fontId="2" fillId="6" borderId="0" xfId="2" applyFont="1" applyFill="1"/>
    <xf numFmtId="0" fontId="17" fillId="0" borderId="0" xfId="2" applyFont="1"/>
    <xf numFmtId="0" fontId="17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horizontal="center"/>
    </xf>
    <xf numFmtId="0" fontId="18" fillId="0" borderId="0" xfId="10" applyFont="1" applyAlignment="1">
      <alignment horizontal="center" vertical="center"/>
    </xf>
    <xf numFmtId="0" fontId="18" fillId="0" borderId="0" xfId="10" applyFont="1" applyAlignment="1">
      <alignment horizontal="center" wrapText="1"/>
    </xf>
    <xf numFmtId="0" fontId="18" fillId="0" borderId="0" xfId="10" applyFont="1" applyAlignment="1">
      <alignment horizontal="left"/>
    </xf>
    <xf numFmtId="0" fontId="18" fillId="0" borderId="0" xfId="10" applyFont="1" applyAlignment="1">
      <alignment horizontal="center" vertical="center" wrapText="1"/>
    </xf>
    <xf numFmtId="164" fontId="18" fillId="0" borderId="0" xfId="10" applyNumberFormat="1" applyFont="1"/>
    <xf numFmtId="164" fontId="18" fillId="0" borderId="0" xfId="7" applyNumberFormat="1" applyFont="1"/>
    <xf numFmtId="0" fontId="18" fillId="0" borderId="0" xfId="10" applyFont="1"/>
    <xf numFmtId="0" fontId="17" fillId="0" borderId="0" xfId="2" applyFont="1" applyAlignment="1"/>
    <xf numFmtId="0" fontId="17" fillId="0" borderId="0" xfId="2" applyFont="1" applyBorder="1" applyAlignment="1">
      <alignment horizontal="center" vertical="center"/>
    </xf>
    <xf numFmtId="0" fontId="17" fillId="0" borderId="0" xfId="2" applyFont="1" applyBorder="1" applyAlignment="1">
      <alignment horizontal="center"/>
    </xf>
    <xf numFmtId="164" fontId="18" fillId="0" borderId="0" xfId="10" applyNumberFormat="1" applyFont="1" applyAlignment="1">
      <alignment horizontal="center" vertical="center" wrapText="1"/>
    </xf>
    <xf numFmtId="0" fontId="17" fillId="0" borderId="0" xfId="2" applyFont="1" applyFill="1" applyBorder="1" applyAlignment="1">
      <alignment horizontal="left"/>
    </xf>
    <xf numFmtId="164" fontId="18" fillId="0" borderId="0" xfId="7" applyNumberFormat="1" applyFont="1" applyFill="1"/>
    <xf numFmtId="0" fontId="18" fillId="0" borderId="0" xfId="10" applyFont="1" applyFill="1"/>
    <xf numFmtId="0" fontId="17" fillId="0" borderId="0" xfId="2" applyFont="1" applyBorder="1" applyAlignment="1">
      <alignment horizontal="left"/>
    </xf>
    <xf numFmtId="164" fontId="18" fillId="0" borderId="0" xfId="10" applyNumberFormat="1" applyFont="1" applyAlignment="1">
      <alignment horizontal="left"/>
    </xf>
    <xf numFmtId="164" fontId="19" fillId="0" borderId="0" xfId="7" applyNumberFormat="1" applyFont="1" applyAlignment="1">
      <alignment horizontal="right"/>
    </xf>
    <xf numFmtId="0" fontId="17" fillId="9" borderId="48" xfId="10" applyFont="1" applyFill="1" applyBorder="1" applyAlignment="1">
      <alignment horizontal="center" vertical="center"/>
    </xf>
    <xf numFmtId="0" fontId="17" fillId="9" borderId="49" xfId="10" applyFont="1" applyFill="1" applyBorder="1" applyAlignment="1">
      <alignment horizontal="center" vertical="center"/>
    </xf>
    <xf numFmtId="0" fontId="17" fillId="9" borderId="50" xfId="10" applyFont="1" applyFill="1" applyBorder="1" applyAlignment="1">
      <alignment horizontal="center" vertical="center" wrapText="1"/>
    </xf>
    <xf numFmtId="0" fontId="17" fillId="9" borderId="37" xfId="10" applyFont="1" applyFill="1" applyBorder="1" applyAlignment="1">
      <alignment horizontal="center" vertical="center"/>
    </xf>
    <xf numFmtId="0" fontId="17" fillId="9" borderId="37" xfId="10" applyFont="1" applyFill="1" applyBorder="1" applyAlignment="1">
      <alignment horizontal="center" vertical="center" wrapText="1"/>
    </xf>
    <xf numFmtId="0" fontId="17" fillId="9" borderId="51" xfId="10" applyFont="1" applyFill="1" applyBorder="1" applyAlignment="1">
      <alignment horizontal="center" vertical="center"/>
    </xf>
    <xf numFmtId="0" fontId="17" fillId="9" borderId="51" xfId="10" applyFont="1" applyFill="1" applyBorder="1" applyAlignment="1">
      <alignment horizontal="center" vertical="center" wrapText="1"/>
    </xf>
    <xf numFmtId="0" fontId="18" fillId="0" borderId="0" xfId="10" applyFont="1" applyBorder="1"/>
    <xf numFmtId="0" fontId="17" fillId="9" borderId="52" xfId="10" applyFont="1" applyFill="1" applyBorder="1" applyAlignment="1">
      <alignment horizontal="center" vertical="center"/>
    </xf>
    <xf numFmtId="49" fontId="17" fillId="9" borderId="10" xfId="10" applyNumberFormat="1" applyFont="1" applyFill="1" applyBorder="1" applyAlignment="1">
      <alignment horizontal="center" vertical="center"/>
    </xf>
    <xf numFmtId="0" fontId="18" fillId="9" borderId="11" xfId="10" applyFont="1" applyFill="1" applyBorder="1" applyAlignment="1">
      <alignment horizontal="center" vertical="center"/>
    </xf>
    <xf numFmtId="0" fontId="18" fillId="9" borderId="11" xfId="10" applyFont="1" applyFill="1" applyBorder="1" applyAlignment="1">
      <alignment horizontal="center" vertical="center" wrapText="1"/>
    </xf>
    <xf numFmtId="0" fontId="17" fillId="9" borderId="11" xfId="2" applyFont="1" applyFill="1" applyBorder="1" applyAlignment="1">
      <alignment horizontal="left" vertical="center" wrapText="1"/>
    </xf>
    <xf numFmtId="164" fontId="17" fillId="9" borderId="14" xfId="2" applyNumberFormat="1" applyFont="1" applyFill="1" applyBorder="1" applyAlignment="1">
      <alignment horizontal="center" vertical="center" wrapText="1"/>
    </xf>
    <xf numFmtId="0" fontId="18" fillId="0" borderId="0" xfId="10" applyFont="1" applyAlignment="1">
      <alignment vertical="center"/>
    </xf>
    <xf numFmtId="3" fontId="20" fillId="0" borderId="0" xfId="10" applyNumberFormat="1" applyFont="1" applyBorder="1" applyAlignment="1">
      <alignment horizontal="center" vertical="center" wrapText="1"/>
    </xf>
    <xf numFmtId="3" fontId="18" fillId="0" borderId="0" xfId="10" applyNumberFormat="1" applyFont="1" applyAlignment="1">
      <alignment vertical="center"/>
    </xf>
    <xf numFmtId="0" fontId="18" fillId="5" borderId="53" xfId="10" applyFont="1" applyFill="1" applyBorder="1" applyAlignment="1">
      <alignment horizontal="center" vertical="center"/>
    </xf>
    <xf numFmtId="49" fontId="18" fillId="5" borderId="13" xfId="10" applyNumberFormat="1" applyFont="1" applyFill="1" applyBorder="1" applyAlignment="1">
      <alignment horizontal="center" vertical="center"/>
    </xf>
    <xf numFmtId="0" fontId="18" fillId="5" borderId="14" xfId="10" applyFont="1" applyFill="1" applyBorder="1" applyAlignment="1">
      <alignment horizontal="center" vertical="center"/>
    </xf>
    <xf numFmtId="0" fontId="18" fillId="5" borderId="14" xfId="10" applyFont="1" applyFill="1" applyBorder="1" applyAlignment="1">
      <alignment horizontal="center" vertical="center" wrapText="1"/>
    </xf>
    <xf numFmtId="0" fontId="17" fillId="5" borderId="14" xfId="2" applyFont="1" applyFill="1" applyBorder="1" applyAlignment="1">
      <alignment horizontal="left" vertical="center" wrapText="1"/>
    </xf>
    <xf numFmtId="164" fontId="17" fillId="5" borderId="24" xfId="2" applyNumberFormat="1" applyFont="1" applyFill="1" applyBorder="1" applyAlignment="1">
      <alignment horizontal="center" vertical="center" wrapText="1"/>
    </xf>
    <xf numFmtId="0" fontId="18" fillId="0" borderId="54" xfId="10" applyFont="1" applyFill="1" applyBorder="1" applyAlignment="1">
      <alignment horizontal="center" vertical="center"/>
    </xf>
    <xf numFmtId="49" fontId="18" fillId="0" borderId="16" xfId="10" applyNumberFormat="1" applyFont="1" applyFill="1" applyBorder="1" applyAlignment="1">
      <alignment horizontal="center" vertical="center"/>
    </xf>
    <xf numFmtId="0" fontId="18" fillId="0" borderId="16" xfId="10" applyFont="1" applyFill="1" applyBorder="1" applyAlignment="1">
      <alignment horizontal="center" vertical="center" wrapText="1"/>
    </xf>
    <xf numFmtId="0" fontId="18" fillId="0" borderId="16" xfId="10" applyFont="1" applyFill="1" applyBorder="1" applyAlignment="1">
      <alignment horizontal="center" vertical="center"/>
    </xf>
    <xf numFmtId="0" fontId="21" fillId="0" borderId="16" xfId="10" applyFont="1" applyFill="1" applyBorder="1" applyAlignment="1">
      <alignment horizontal="left" vertical="center" wrapText="1"/>
    </xf>
    <xf numFmtId="0" fontId="21" fillId="0" borderId="55" xfId="10" applyFont="1" applyFill="1" applyBorder="1" applyAlignment="1">
      <alignment horizontal="center" vertical="center" wrapText="1"/>
    </xf>
    <xf numFmtId="164" fontId="18" fillId="0" borderId="16" xfId="11" applyNumberFormat="1" applyFont="1" applyFill="1" applyBorder="1" applyAlignment="1">
      <alignment horizontal="center" vertical="center" wrapText="1"/>
    </xf>
    <xf numFmtId="164" fontId="18" fillId="0" borderId="16" xfId="7" applyNumberFormat="1" applyFont="1" applyFill="1" applyBorder="1" applyAlignment="1">
      <alignment horizontal="center" vertical="center" wrapText="1"/>
    </xf>
    <xf numFmtId="164" fontId="18" fillId="0" borderId="0" xfId="10" applyNumberFormat="1" applyFont="1" applyFill="1" applyAlignment="1">
      <alignment vertical="center"/>
    </xf>
    <xf numFmtId="0" fontId="18" fillId="0" borderId="0" xfId="10" applyFont="1" applyFill="1" applyAlignment="1">
      <alignment vertical="center"/>
    </xf>
    <xf numFmtId="0" fontId="21" fillId="6" borderId="16" xfId="10" applyFont="1" applyFill="1" applyBorder="1" applyAlignment="1">
      <alignment horizontal="left" vertical="center" wrapText="1"/>
    </xf>
    <xf numFmtId="0" fontId="18" fillId="0" borderId="16" xfId="10" applyFont="1" applyFill="1" applyBorder="1" applyAlignment="1">
      <alignment horizontal="left" vertical="center" wrapText="1"/>
    </xf>
    <xf numFmtId="0" fontId="18" fillId="6" borderId="55" xfId="10" applyFont="1" applyFill="1" applyBorder="1" applyAlignment="1">
      <alignment horizontal="center" vertical="center" wrapText="1"/>
    </xf>
    <xf numFmtId="164" fontId="18" fillId="6" borderId="16" xfId="11" applyNumberFormat="1" applyFont="1" applyFill="1" applyBorder="1" applyAlignment="1">
      <alignment horizontal="center" vertical="center" wrapText="1"/>
    </xf>
    <xf numFmtId="164" fontId="18" fillId="6" borderId="16" xfId="7" applyNumberFormat="1" applyFont="1" applyFill="1" applyBorder="1" applyAlignment="1">
      <alignment horizontal="center" vertical="center" wrapText="1"/>
    </xf>
    <xf numFmtId="0" fontId="18" fillId="0" borderId="0" xfId="10" applyFont="1" applyFill="1" applyAlignment="1">
      <alignment horizontal="center"/>
    </xf>
    <xf numFmtId="0" fontId="18" fillId="0" borderId="0" xfId="10" applyFont="1" applyFill="1" applyAlignment="1">
      <alignment horizontal="center" vertical="center"/>
    </xf>
    <xf numFmtId="0" fontId="18" fillId="0" borderId="0" xfId="10" applyFont="1" applyFill="1" applyAlignment="1">
      <alignment horizontal="center" wrapText="1"/>
    </xf>
    <xf numFmtId="0" fontId="18" fillId="0" borderId="0" xfId="10" applyFont="1" applyFill="1" applyAlignment="1">
      <alignment horizontal="left"/>
    </xf>
    <xf numFmtId="0" fontId="18" fillId="0" borderId="0" xfId="10" applyFont="1" applyFill="1" applyAlignment="1">
      <alignment horizontal="center" vertical="center" wrapText="1"/>
    </xf>
    <xf numFmtId="164" fontId="18" fillId="0" borderId="0" xfId="7" applyNumberFormat="1" applyFont="1" applyFill="1" applyAlignment="1">
      <alignment horizontal="right"/>
    </xf>
    <xf numFmtId="164" fontId="19" fillId="0" borderId="0" xfId="7" applyNumberFormat="1" applyFont="1" applyFill="1" applyAlignment="1">
      <alignment horizontal="right"/>
    </xf>
    <xf numFmtId="0" fontId="22" fillId="0" borderId="0" xfId="0" applyFont="1"/>
    <xf numFmtId="164" fontId="22" fillId="0" borderId="0" xfId="1" applyNumberFormat="1" applyFont="1"/>
    <xf numFmtId="0" fontId="23" fillId="0" borderId="0" xfId="0" applyFont="1" applyAlignment="1">
      <alignment horizontal="right"/>
    </xf>
    <xf numFmtId="0" fontId="24" fillId="7" borderId="0" xfId="0" applyFont="1" applyFill="1"/>
    <xf numFmtId="164" fontId="24" fillId="7" borderId="0" xfId="1" applyNumberFormat="1" applyFont="1" applyFill="1"/>
    <xf numFmtId="0" fontId="25" fillId="0" borderId="0" xfId="0" applyFont="1"/>
    <xf numFmtId="0" fontId="24" fillId="7" borderId="0" xfId="0" applyFont="1" applyFill="1" applyAlignment="1">
      <alignment vertical="center"/>
    </xf>
    <xf numFmtId="164" fontId="24" fillId="7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2" applyFont="1" applyAlignment="1">
      <alignment horizontal="left" wrapText="1"/>
    </xf>
    <xf numFmtId="0" fontId="8" fillId="0" borderId="0" xfId="2" applyFont="1" applyFill="1" applyAlignment="1">
      <alignment horizontal="left" vertical="justify"/>
    </xf>
    <xf numFmtId="0" fontId="12" fillId="6" borderId="1" xfId="2" applyFont="1" applyFill="1" applyBorder="1" applyAlignment="1">
      <alignment horizontal="left" vertical="center" wrapText="1"/>
    </xf>
    <xf numFmtId="166" fontId="12" fillId="6" borderId="1" xfId="2" applyNumberFormat="1" applyFont="1" applyFill="1" applyBorder="1" applyAlignment="1">
      <alignment horizontal="left" vertical="center" wrapText="1"/>
    </xf>
    <xf numFmtId="164" fontId="14" fillId="0" borderId="0" xfId="2" applyNumberFormat="1" applyFont="1" applyAlignment="1">
      <alignment horizontal="left" wrapText="1"/>
    </xf>
    <xf numFmtId="0" fontId="14" fillId="0" borderId="0" xfId="2" applyFont="1" applyAlignment="1">
      <alignment horizontal="left" wrapText="1"/>
    </xf>
    <xf numFmtId="164" fontId="2" fillId="0" borderId="17" xfId="1" applyNumberFormat="1" applyFont="1" applyFill="1" applyBorder="1" applyAlignment="1">
      <alignment horizontal="center"/>
    </xf>
    <xf numFmtId="164" fontId="4" fillId="0" borderId="4" xfId="1" applyNumberFormat="1" applyFont="1" applyFill="1" applyBorder="1" applyAlignment="1">
      <alignment horizontal="center" vertical="center"/>
    </xf>
    <xf numFmtId="164" fontId="2" fillId="0" borderId="0" xfId="1" applyNumberFormat="1" applyFont="1" applyAlignment="1">
      <alignment wrapText="1"/>
    </xf>
    <xf numFmtId="0" fontId="2" fillId="6" borderId="4" xfId="6" applyFont="1" applyFill="1" applyBorder="1" applyAlignment="1">
      <alignment horizontal="center" vertical="center" wrapText="1"/>
    </xf>
    <xf numFmtId="0" fontId="2" fillId="6" borderId="20" xfId="6" applyFont="1" applyFill="1" applyBorder="1" applyAlignment="1">
      <alignment horizontal="center" vertical="center" wrapText="1"/>
    </xf>
    <xf numFmtId="0" fontId="2" fillId="6" borderId="16" xfId="6" applyFont="1" applyFill="1" applyBorder="1" applyAlignment="1">
      <alignment horizontal="center" vertical="center" wrapText="1"/>
    </xf>
    <xf numFmtId="0" fontId="2" fillId="0" borderId="0" xfId="3" applyFont="1" applyAlignment="1">
      <alignment horizontal="left" wrapText="1"/>
    </xf>
    <xf numFmtId="0" fontId="2" fillId="6" borderId="6" xfId="3" applyFont="1" applyFill="1" applyBorder="1" applyAlignment="1">
      <alignment horizontal="center" vertical="center" wrapText="1"/>
    </xf>
    <xf numFmtId="164" fontId="17" fillId="9" borderId="51" xfId="7" applyNumberFormat="1" applyFont="1" applyFill="1" applyBorder="1" applyAlignment="1">
      <alignment horizontal="center" vertical="center" wrapText="1"/>
    </xf>
  </cellXfs>
  <cellStyles count="12">
    <cellStyle name="Comma" xfId="1" builtinId="3"/>
    <cellStyle name="Comma 17 2" xfId="9"/>
    <cellStyle name="Comma 2 3" xfId="7"/>
    <cellStyle name="Comma 20" xfId="11"/>
    <cellStyle name="Normal" xfId="0" builtinId="0"/>
    <cellStyle name="Normal 13 2 3" xfId="3"/>
    <cellStyle name="Normal 13 2 3 5 2 2 2" xfId="8"/>
    <cellStyle name="Normal 13 2 3 6 2" xfId="10"/>
    <cellStyle name="Normal 13 6" xfId="5"/>
    <cellStyle name="Normal 15" xfId="6"/>
    <cellStyle name="Normal 2 2" xfId="2"/>
    <cellStyle name="Normal_Tavanet 2010-2012 Vers i dorezuar ne KB (3)" xfId="4"/>
  </cellStyles>
  <dxfs count="7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me%20ndryshime%20buxheti%2003.04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"/>
      <sheetName val="P-1.Ndryshim_Buxh_VKB_ 5"/>
      <sheetName val="Pasq 1.1Ndryshimet_Buxhet_VKB_1"/>
      <sheetName val="Pas 1.2Detajim_Fond Rindertimi"/>
      <sheetName val="Pasq 2-Donatore"/>
      <sheetName val="Pasq 3-Ndryshim emertimi"/>
      <sheetName val="3.2"/>
      <sheetName val="kap 6"/>
    </sheetNames>
    <sheetDataSet>
      <sheetData sheetId="0">
        <row r="18">
          <cell r="M18">
            <v>19249200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L20" sqref="L20"/>
    </sheetView>
  </sheetViews>
  <sheetFormatPr defaultRowHeight="15.75" x14ac:dyDescent="0.25"/>
  <cols>
    <col min="1" max="1" width="9.140625" style="474"/>
    <col min="2" max="2" width="19.5703125" style="474" customWidth="1"/>
    <col min="3" max="3" width="19.140625" style="475" customWidth="1"/>
    <col min="4" max="4" width="17.5703125" style="474" customWidth="1"/>
    <col min="5" max="5" width="17.85546875" style="474" customWidth="1"/>
    <col min="6" max="16384" width="9.140625" style="474"/>
  </cols>
  <sheetData>
    <row r="2" spans="2:5" x14ac:dyDescent="0.25">
      <c r="E2" s="476" t="s">
        <v>689</v>
      </c>
    </row>
    <row r="4" spans="2:5" s="482" customFormat="1" ht="20.25" customHeight="1" x14ac:dyDescent="0.25">
      <c r="B4" s="480"/>
      <c r="C4" s="481" t="s">
        <v>690</v>
      </c>
      <c r="D4" s="481" t="s">
        <v>691</v>
      </c>
      <c r="E4" s="481" t="s">
        <v>692</v>
      </c>
    </row>
    <row r="5" spans="2:5" x14ac:dyDescent="0.25">
      <c r="B5" s="479" t="s">
        <v>693</v>
      </c>
      <c r="C5" s="475">
        <v>9756429231</v>
      </c>
    </row>
    <row r="6" spans="2:5" x14ac:dyDescent="0.25">
      <c r="B6" s="479" t="s">
        <v>694</v>
      </c>
      <c r="C6" s="475">
        <v>1494524076</v>
      </c>
      <c r="D6" s="475">
        <v>257281914</v>
      </c>
      <c r="E6" s="475">
        <v>531775172</v>
      </c>
    </row>
    <row r="7" spans="2:5" x14ac:dyDescent="0.25">
      <c r="B7" s="479" t="s">
        <v>695</v>
      </c>
      <c r="C7" s="475">
        <v>2942697976</v>
      </c>
    </row>
    <row r="8" spans="2:5" x14ac:dyDescent="0.25">
      <c r="B8" s="479" t="s">
        <v>697</v>
      </c>
      <c r="C8" s="475">
        <f>18338461</f>
        <v>18338461</v>
      </c>
    </row>
    <row r="9" spans="2:5" x14ac:dyDescent="0.25">
      <c r="B9" s="479" t="s">
        <v>698</v>
      </c>
      <c r="C9" s="475">
        <v>4980000</v>
      </c>
    </row>
    <row r="10" spans="2:5" x14ac:dyDescent="0.25">
      <c r="B10" s="477" t="s">
        <v>696</v>
      </c>
      <c r="C10" s="478">
        <f>C5+C6+C7+C8+C9</f>
        <v>14216969744</v>
      </c>
      <c r="D10" s="477"/>
      <c r="E10" s="47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0"/>
  <sheetViews>
    <sheetView showGridLines="0" tabSelected="1" view="pageBreakPreview" zoomScale="60" zoomScaleNormal="80" workbookViewId="0">
      <pane ySplit="6" topLeftCell="A104" activePane="bottomLeft" state="frozen"/>
      <selection activeCell="I154" sqref="I154"/>
      <selection pane="bottomLeft" activeCell="N260" sqref="N260"/>
    </sheetView>
  </sheetViews>
  <sheetFormatPr defaultColWidth="8.85546875" defaultRowHeight="12.75" x14ac:dyDescent="0.2"/>
  <cols>
    <col min="1" max="1" width="1.28515625" style="11" customWidth="1"/>
    <col min="2" max="2" width="6.140625" style="220" customWidth="1"/>
    <col min="3" max="3" width="6.28515625" style="5" customWidth="1"/>
    <col min="4" max="4" width="5.85546875" style="5" customWidth="1"/>
    <col min="5" max="5" width="5.85546875" style="220" customWidth="1"/>
    <col min="6" max="6" width="10.42578125" style="5" customWidth="1"/>
    <col min="7" max="7" width="15" style="6" customWidth="1"/>
    <col min="8" max="8" width="11.5703125" style="5" customWidth="1"/>
    <col min="9" max="9" width="14.5703125" style="5" customWidth="1"/>
    <col min="10" max="10" width="66" style="7" customWidth="1"/>
    <col min="11" max="11" width="12.42578125" style="8" customWidth="1"/>
    <col min="12" max="12" width="16.5703125" style="9" customWidth="1"/>
    <col min="13" max="13" width="16.42578125" style="9" customWidth="1"/>
    <col min="14" max="14" width="16" style="9" customWidth="1"/>
    <col min="15" max="20" width="16.7109375" style="9" customWidth="1"/>
    <col min="21" max="21" width="16.140625" style="10" customWidth="1"/>
    <col min="22" max="22" width="14.42578125" style="11" customWidth="1"/>
    <col min="23" max="23" width="15.140625" style="11" bestFit="1" customWidth="1"/>
    <col min="24" max="25" width="12" style="11" bestFit="1" customWidth="1"/>
    <col min="26" max="26" width="14.28515625" style="11" bestFit="1" customWidth="1"/>
    <col min="27" max="16384" width="8.85546875" style="11"/>
  </cols>
  <sheetData>
    <row r="1" spans="2:26" ht="15.75" hidden="1" customHeight="1" x14ac:dyDescent="0.2">
      <c r="B1" s="1" t="s">
        <v>0</v>
      </c>
      <c r="C1" s="2"/>
      <c r="D1" s="3"/>
      <c r="E1" s="4"/>
      <c r="H1" s="2"/>
      <c r="I1" s="2"/>
    </row>
    <row r="2" spans="2:26" ht="17.25" customHeight="1" x14ac:dyDescent="0.2">
      <c r="B2" s="12" t="s">
        <v>1</v>
      </c>
      <c r="C2" s="12"/>
      <c r="D2" s="13"/>
      <c r="E2" s="14"/>
      <c r="H2" s="13"/>
      <c r="I2" s="13"/>
      <c r="K2" s="15"/>
      <c r="L2" s="16"/>
      <c r="M2" s="16"/>
      <c r="N2" s="16"/>
      <c r="S2" s="16"/>
      <c r="T2" s="16"/>
      <c r="U2" s="17"/>
      <c r="V2" s="18"/>
    </row>
    <row r="3" spans="2:26" ht="17.25" customHeight="1" x14ac:dyDescent="0.2">
      <c r="B3" s="12" t="s">
        <v>2</v>
      </c>
      <c r="C3" s="12"/>
      <c r="D3" s="13"/>
      <c r="E3" s="14"/>
      <c r="H3" s="13"/>
      <c r="I3" s="13"/>
      <c r="K3" s="491"/>
      <c r="P3" s="19"/>
      <c r="Q3" s="10"/>
      <c r="R3" s="10"/>
      <c r="S3" s="10"/>
      <c r="W3" s="10"/>
      <c r="Z3" s="20"/>
    </row>
    <row r="4" spans="2:26" ht="24" customHeight="1" x14ac:dyDescent="0.2">
      <c r="B4" s="21"/>
      <c r="C4" s="22"/>
      <c r="D4" s="22"/>
      <c r="E4" s="23"/>
      <c r="H4" s="22"/>
      <c r="I4" s="13"/>
      <c r="J4" s="24"/>
      <c r="K4" s="15"/>
      <c r="P4" s="25">
        <f>O6-P6</f>
        <v>9756429231</v>
      </c>
      <c r="R4" s="9">
        <f>Q6-R6</f>
        <v>0</v>
      </c>
      <c r="S4" s="9">
        <f>S6-T6</f>
        <v>0</v>
      </c>
      <c r="T4" s="26" t="s">
        <v>3</v>
      </c>
      <c r="X4" s="20"/>
    </row>
    <row r="5" spans="2:26" ht="34.5" customHeight="1" x14ac:dyDescent="0.2">
      <c r="B5" s="27" t="s">
        <v>4</v>
      </c>
      <c r="C5" s="28" t="s">
        <v>5</v>
      </c>
      <c r="D5" s="29" t="s">
        <v>6</v>
      </c>
      <c r="E5" s="29" t="s">
        <v>7</v>
      </c>
      <c r="F5" s="30" t="s">
        <v>8</v>
      </c>
      <c r="G5" s="30" t="s">
        <v>9</v>
      </c>
      <c r="H5" s="30" t="s">
        <v>10</v>
      </c>
      <c r="I5" s="30" t="s">
        <v>11</v>
      </c>
      <c r="J5" s="29" t="s">
        <v>12</v>
      </c>
      <c r="K5" s="30" t="s">
        <v>13</v>
      </c>
      <c r="L5" s="31" t="s">
        <v>14</v>
      </c>
      <c r="M5" s="32" t="s">
        <v>15</v>
      </c>
      <c r="N5" s="31" t="s">
        <v>16</v>
      </c>
      <c r="O5" s="31" t="s">
        <v>17</v>
      </c>
      <c r="P5" s="31" t="s">
        <v>18</v>
      </c>
      <c r="Q5" s="31" t="s">
        <v>19</v>
      </c>
      <c r="R5" s="31" t="s">
        <v>20</v>
      </c>
      <c r="S5" s="31" t="s">
        <v>21</v>
      </c>
      <c r="T5" s="33" t="s">
        <v>22</v>
      </c>
      <c r="Z5" s="20"/>
    </row>
    <row r="6" spans="2:26" ht="24" customHeight="1" x14ac:dyDescent="0.2">
      <c r="B6" s="34"/>
      <c r="C6" s="35"/>
      <c r="D6" s="36"/>
      <c r="E6" s="36"/>
      <c r="F6" s="36"/>
      <c r="G6" s="37"/>
      <c r="H6" s="36"/>
      <c r="I6" s="36"/>
      <c r="J6" s="38"/>
      <c r="K6" s="37"/>
      <c r="L6" s="39">
        <f t="shared" ref="L6:T6" si="0">+L7+L32+L37+L59+L83+L92+L227+L240+L330+L347+L359+L409+L438+L442+L450+L221</f>
        <v>27498957279.82</v>
      </c>
      <c r="M6" s="39">
        <f t="shared" si="0"/>
        <v>2498813208</v>
      </c>
      <c r="N6" s="39">
        <f t="shared" si="0"/>
        <v>9819988673.1159992</v>
      </c>
      <c r="O6" s="39">
        <f t="shared" si="0"/>
        <v>10444305389</v>
      </c>
      <c r="P6" s="39">
        <f t="shared" si="0"/>
        <v>687876158</v>
      </c>
      <c r="Q6" s="39">
        <f t="shared" si="0"/>
        <v>1222741927</v>
      </c>
      <c r="R6" s="39">
        <f t="shared" si="0"/>
        <v>1222741927</v>
      </c>
      <c r="S6" s="39">
        <f t="shared" si="0"/>
        <v>1336009287</v>
      </c>
      <c r="T6" s="39">
        <f t="shared" si="0"/>
        <v>1336009287</v>
      </c>
    </row>
    <row r="7" spans="2:26" ht="29.25" customHeight="1" x14ac:dyDescent="0.2">
      <c r="B7" s="40">
        <v>1</v>
      </c>
      <c r="C7" s="41"/>
      <c r="D7" s="42"/>
      <c r="E7" s="43"/>
      <c r="F7" s="42"/>
      <c r="G7" s="44"/>
      <c r="H7" s="41"/>
      <c r="I7" s="41"/>
      <c r="J7" s="45" t="s">
        <v>23</v>
      </c>
      <c r="K7" s="46"/>
      <c r="L7" s="47">
        <f>+L8+L30</f>
        <v>692846021</v>
      </c>
      <c r="M7" s="47">
        <f t="shared" ref="M7:T7" si="1">+M8+M30</f>
        <v>22519038</v>
      </c>
      <c r="N7" s="47">
        <f t="shared" si="1"/>
        <v>39097740</v>
      </c>
      <c r="O7" s="47">
        <f t="shared" si="1"/>
        <v>551285163</v>
      </c>
      <c r="P7" s="47">
        <f t="shared" si="1"/>
        <v>127916872</v>
      </c>
      <c r="Q7" s="47">
        <f t="shared" si="1"/>
        <v>76667663</v>
      </c>
      <c r="R7" s="47">
        <f t="shared" si="1"/>
        <v>92431478</v>
      </c>
      <c r="S7" s="47">
        <f t="shared" si="1"/>
        <v>19050000</v>
      </c>
      <c r="T7" s="47">
        <f t="shared" si="1"/>
        <v>16800000</v>
      </c>
    </row>
    <row r="8" spans="2:26" ht="28.5" customHeight="1" x14ac:dyDescent="0.2">
      <c r="B8" s="48">
        <v>1.1000000000000001</v>
      </c>
      <c r="C8" s="49"/>
      <c r="D8" s="50"/>
      <c r="E8" s="51"/>
      <c r="F8" s="50"/>
      <c r="G8" s="52"/>
      <c r="H8" s="49"/>
      <c r="I8" s="49"/>
      <c r="J8" s="53" t="s">
        <v>24</v>
      </c>
      <c r="K8" s="54"/>
      <c r="L8" s="55">
        <f>SUM(L9:L29)</f>
        <v>692246021</v>
      </c>
      <c r="M8" s="55">
        <f t="shared" ref="M8:T8" si="2">SUM(M9:M29)</f>
        <v>22044438</v>
      </c>
      <c r="N8" s="55">
        <f t="shared" si="2"/>
        <v>38623140</v>
      </c>
      <c r="O8" s="55">
        <f>SUM(O9:O29)</f>
        <v>551285163</v>
      </c>
      <c r="P8" s="55">
        <f t="shared" si="2"/>
        <v>127316872</v>
      </c>
      <c r="Q8" s="55">
        <f t="shared" si="2"/>
        <v>76667663</v>
      </c>
      <c r="R8" s="55">
        <f t="shared" si="2"/>
        <v>92431478</v>
      </c>
      <c r="S8" s="55">
        <f t="shared" si="2"/>
        <v>19050000</v>
      </c>
      <c r="T8" s="55">
        <f t="shared" si="2"/>
        <v>16800000</v>
      </c>
    </row>
    <row r="9" spans="2:26" s="66" customFormat="1" ht="32.25" customHeight="1" x14ac:dyDescent="0.25">
      <c r="B9" s="56">
        <v>1</v>
      </c>
      <c r="C9" s="57" t="s">
        <v>25</v>
      </c>
      <c r="D9" s="58">
        <v>5</v>
      </c>
      <c r="E9" s="58">
        <v>600</v>
      </c>
      <c r="F9" s="58">
        <v>2101001</v>
      </c>
      <c r="G9" s="59" t="s">
        <v>26</v>
      </c>
      <c r="H9" s="60"/>
      <c r="I9" s="61" t="s">
        <v>27</v>
      </c>
      <c r="J9" s="62" t="s">
        <v>28</v>
      </c>
      <c r="K9" s="63" t="s">
        <v>29</v>
      </c>
      <c r="L9" s="64"/>
      <c r="M9" s="64"/>
      <c r="N9" s="64"/>
      <c r="O9" s="64"/>
      <c r="P9" s="64">
        <v>62155000</v>
      </c>
      <c r="Q9" s="64"/>
      <c r="R9" s="64"/>
      <c r="S9" s="64"/>
      <c r="T9" s="65"/>
    </row>
    <row r="10" spans="2:26" s="66" customFormat="1" ht="32.25" customHeight="1" x14ac:dyDescent="0.25">
      <c r="B10" s="56">
        <v>2</v>
      </c>
      <c r="C10" s="57" t="s">
        <v>25</v>
      </c>
      <c r="D10" s="58">
        <v>5</v>
      </c>
      <c r="E10" s="58">
        <v>601</v>
      </c>
      <c r="F10" s="58">
        <v>2101001</v>
      </c>
      <c r="G10" s="59" t="s">
        <v>26</v>
      </c>
      <c r="H10" s="60"/>
      <c r="I10" s="61" t="s">
        <v>27</v>
      </c>
      <c r="J10" s="62" t="s">
        <v>28</v>
      </c>
      <c r="K10" s="63" t="s">
        <v>30</v>
      </c>
      <c r="L10" s="64"/>
      <c r="M10" s="64"/>
      <c r="N10" s="64"/>
      <c r="O10" s="64"/>
      <c r="P10" s="64">
        <v>10692000</v>
      </c>
      <c r="Q10" s="64"/>
      <c r="R10" s="64"/>
      <c r="S10" s="64"/>
      <c r="T10" s="65"/>
    </row>
    <row r="11" spans="2:26" s="66" customFormat="1" ht="32.25" customHeight="1" x14ac:dyDescent="0.25">
      <c r="B11" s="56">
        <v>3</v>
      </c>
      <c r="C11" s="57" t="s">
        <v>25</v>
      </c>
      <c r="D11" s="58">
        <v>5</v>
      </c>
      <c r="E11" s="58">
        <v>602</v>
      </c>
      <c r="F11" s="58">
        <v>2101001</v>
      </c>
      <c r="G11" s="59" t="s">
        <v>26</v>
      </c>
      <c r="H11" s="60"/>
      <c r="I11" s="61" t="s">
        <v>27</v>
      </c>
      <c r="J11" s="67" t="s">
        <v>31</v>
      </c>
      <c r="K11" s="68" t="s">
        <v>32</v>
      </c>
      <c r="L11" s="69">
        <v>5800000</v>
      </c>
      <c r="M11" s="69"/>
      <c r="N11" s="69"/>
      <c r="O11" s="69">
        <v>2800000</v>
      </c>
      <c r="P11" s="64"/>
      <c r="Q11" s="64"/>
      <c r="R11" s="64"/>
      <c r="S11" s="64"/>
      <c r="T11" s="65"/>
    </row>
    <row r="12" spans="2:26" s="66" customFormat="1" ht="32.25" customHeight="1" x14ac:dyDescent="0.25">
      <c r="B12" s="56">
        <v>4</v>
      </c>
      <c r="C12" s="57" t="s">
        <v>25</v>
      </c>
      <c r="D12" s="58">
        <v>5</v>
      </c>
      <c r="E12" s="58">
        <v>602</v>
      </c>
      <c r="F12" s="58">
        <v>2101001</v>
      </c>
      <c r="G12" s="59" t="s">
        <v>26</v>
      </c>
      <c r="H12" s="60"/>
      <c r="I12" s="61" t="s">
        <v>27</v>
      </c>
      <c r="J12" s="67" t="s">
        <v>33</v>
      </c>
      <c r="K12" s="70" t="s">
        <v>32</v>
      </c>
      <c r="L12" s="69">
        <v>447104695</v>
      </c>
      <c r="M12" s="69"/>
      <c r="N12" s="69"/>
      <c r="O12" s="69">
        <v>447104695</v>
      </c>
      <c r="P12" s="64"/>
      <c r="Q12" s="64"/>
      <c r="R12" s="64"/>
      <c r="S12" s="64"/>
      <c r="T12" s="65"/>
    </row>
    <row r="13" spans="2:26" s="66" customFormat="1" ht="32.25" customHeight="1" x14ac:dyDescent="0.25">
      <c r="B13" s="56">
        <v>5</v>
      </c>
      <c r="C13" s="57" t="s">
        <v>25</v>
      </c>
      <c r="D13" s="58">
        <v>5</v>
      </c>
      <c r="E13" s="58">
        <v>602</v>
      </c>
      <c r="F13" s="58">
        <v>2101001</v>
      </c>
      <c r="G13" s="59" t="s">
        <v>26</v>
      </c>
      <c r="H13" s="60"/>
      <c r="I13" s="61" t="s">
        <v>27</v>
      </c>
      <c r="J13" s="71" t="s">
        <v>34</v>
      </c>
      <c r="K13" s="68" t="s">
        <v>32</v>
      </c>
      <c r="L13" s="69">
        <v>191100</v>
      </c>
      <c r="M13" s="69"/>
      <c r="N13" s="69"/>
      <c r="O13" s="69">
        <v>191100</v>
      </c>
      <c r="P13" s="64"/>
      <c r="Q13" s="64"/>
      <c r="R13" s="64"/>
      <c r="S13" s="64"/>
      <c r="T13" s="65"/>
    </row>
    <row r="14" spans="2:26" s="66" customFormat="1" ht="32.25" customHeight="1" x14ac:dyDescent="0.25">
      <c r="B14" s="56">
        <v>6</v>
      </c>
      <c r="C14" s="57" t="s">
        <v>25</v>
      </c>
      <c r="D14" s="58">
        <v>5</v>
      </c>
      <c r="E14" s="58">
        <v>602</v>
      </c>
      <c r="F14" s="58">
        <v>2101001</v>
      </c>
      <c r="G14" s="59" t="s">
        <v>26</v>
      </c>
      <c r="H14" s="60"/>
      <c r="I14" s="61" t="s">
        <v>27</v>
      </c>
      <c r="J14" s="71" t="s">
        <v>35</v>
      </c>
      <c r="K14" s="68" t="s">
        <v>32</v>
      </c>
      <c r="L14" s="69">
        <v>392400</v>
      </c>
      <c r="M14" s="69"/>
      <c r="N14" s="69"/>
      <c r="O14" s="69">
        <v>392400</v>
      </c>
      <c r="P14" s="69"/>
      <c r="Q14" s="64"/>
      <c r="R14" s="64"/>
      <c r="S14" s="64"/>
      <c r="T14" s="65"/>
    </row>
    <row r="15" spans="2:26" s="66" customFormat="1" ht="32.25" customHeight="1" x14ac:dyDescent="0.25">
      <c r="B15" s="56">
        <v>7</v>
      </c>
      <c r="C15" s="57" t="s">
        <v>25</v>
      </c>
      <c r="D15" s="58">
        <v>5</v>
      </c>
      <c r="E15" s="58">
        <v>602</v>
      </c>
      <c r="F15" s="58">
        <v>2101001</v>
      </c>
      <c r="G15" s="59" t="s">
        <v>26</v>
      </c>
      <c r="H15" s="60"/>
      <c r="I15" s="61" t="s">
        <v>27</v>
      </c>
      <c r="J15" s="71" t="s">
        <v>36</v>
      </c>
      <c r="K15" s="68" t="s">
        <v>32</v>
      </c>
      <c r="L15" s="69"/>
      <c r="M15" s="69"/>
      <c r="N15" s="69"/>
      <c r="O15" s="69"/>
      <c r="P15" s="64">
        <v>2505246</v>
      </c>
      <c r="Q15" s="64">
        <v>3167663</v>
      </c>
      <c r="R15" s="64"/>
      <c r="S15" s="64">
        <v>19050000</v>
      </c>
      <c r="T15" s="65"/>
    </row>
    <row r="16" spans="2:26" s="66" customFormat="1" ht="32.25" customHeight="1" x14ac:dyDescent="0.25">
      <c r="B16" s="56">
        <v>8</v>
      </c>
      <c r="C16" s="57" t="s">
        <v>25</v>
      </c>
      <c r="D16" s="58">
        <v>5</v>
      </c>
      <c r="E16" s="58">
        <v>604</v>
      </c>
      <c r="F16" s="58">
        <v>2101001</v>
      </c>
      <c r="G16" s="59" t="s">
        <v>26</v>
      </c>
      <c r="H16" s="60"/>
      <c r="I16" s="61" t="s">
        <v>27</v>
      </c>
      <c r="J16" s="72" t="s">
        <v>37</v>
      </c>
      <c r="K16" s="63" t="s">
        <v>32</v>
      </c>
      <c r="L16" s="64">
        <v>294290</v>
      </c>
      <c r="M16" s="64"/>
      <c r="N16" s="64"/>
      <c r="O16" s="64">
        <v>294290</v>
      </c>
      <c r="P16" s="64"/>
      <c r="Q16" s="64"/>
      <c r="R16" s="64"/>
      <c r="S16" s="64"/>
      <c r="T16" s="65"/>
    </row>
    <row r="17" spans="2:21" s="66" customFormat="1" ht="32.25" customHeight="1" x14ac:dyDescent="0.25">
      <c r="B17" s="56">
        <v>9</v>
      </c>
      <c r="C17" s="57" t="s">
        <v>25</v>
      </c>
      <c r="D17" s="58">
        <v>5</v>
      </c>
      <c r="E17" s="58">
        <v>604</v>
      </c>
      <c r="F17" s="58">
        <v>2101001</v>
      </c>
      <c r="G17" s="59" t="s">
        <v>26</v>
      </c>
      <c r="H17" s="60"/>
      <c r="I17" s="61" t="s">
        <v>27</v>
      </c>
      <c r="J17" s="71" t="s">
        <v>38</v>
      </c>
      <c r="K17" s="63" t="s">
        <v>32</v>
      </c>
      <c r="L17" s="69">
        <v>1171200</v>
      </c>
      <c r="M17" s="69"/>
      <c r="N17" s="69"/>
      <c r="O17" s="69">
        <v>1171200</v>
      </c>
      <c r="P17" s="64"/>
      <c r="Q17" s="64"/>
      <c r="R17" s="64"/>
      <c r="S17" s="64"/>
      <c r="T17" s="65"/>
    </row>
    <row r="18" spans="2:21" s="66" customFormat="1" ht="32.25" customHeight="1" x14ac:dyDescent="0.25">
      <c r="B18" s="56">
        <v>10</v>
      </c>
      <c r="C18" s="57" t="s">
        <v>25</v>
      </c>
      <c r="D18" s="58">
        <v>5</v>
      </c>
      <c r="E18" s="58">
        <v>604</v>
      </c>
      <c r="F18" s="58">
        <v>2101001</v>
      </c>
      <c r="G18" s="59" t="s">
        <v>26</v>
      </c>
      <c r="H18" s="60"/>
      <c r="I18" s="61" t="s">
        <v>27</v>
      </c>
      <c r="J18" s="71" t="s">
        <v>39</v>
      </c>
      <c r="K18" s="63" t="s">
        <v>40</v>
      </c>
      <c r="L18" s="69">
        <v>10000000</v>
      </c>
      <c r="M18" s="69"/>
      <c r="N18" s="69"/>
      <c r="O18" s="69">
        <v>5000000</v>
      </c>
      <c r="P18" s="64"/>
      <c r="Q18" s="64"/>
      <c r="R18" s="64"/>
      <c r="S18" s="64"/>
      <c r="T18" s="65"/>
    </row>
    <row r="19" spans="2:21" s="66" customFormat="1" ht="32.25" customHeight="1" x14ac:dyDescent="0.25">
      <c r="B19" s="56">
        <v>11</v>
      </c>
      <c r="C19" s="57" t="s">
        <v>25</v>
      </c>
      <c r="D19" s="58">
        <v>5</v>
      </c>
      <c r="E19" s="58">
        <v>231</v>
      </c>
      <c r="F19" s="58">
        <v>2101001</v>
      </c>
      <c r="G19" s="59" t="s">
        <v>26</v>
      </c>
      <c r="H19" s="60"/>
      <c r="I19" s="61" t="s">
        <v>41</v>
      </c>
      <c r="J19" s="72" t="s">
        <v>42</v>
      </c>
      <c r="K19" s="63" t="s">
        <v>43</v>
      </c>
      <c r="L19" s="64">
        <v>15000000</v>
      </c>
      <c r="M19" s="64"/>
      <c r="N19" s="64"/>
      <c r="O19" s="64">
        <v>15000000</v>
      </c>
      <c r="P19" s="64"/>
      <c r="Q19" s="64"/>
      <c r="R19" s="64"/>
      <c r="S19" s="64"/>
      <c r="T19" s="65"/>
    </row>
    <row r="20" spans="2:21" s="66" customFormat="1" ht="32.25" customHeight="1" x14ac:dyDescent="0.25">
      <c r="B20" s="56">
        <v>12</v>
      </c>
      <c r="C20" s="57" t="s">
        <v>25</v>
      </c>
      <c r="D20" s="58">
        <v>5</v>
      </c>
      <c r="E20" s="58">
        <v>231</v>
      </c>
      <c r="F20" s="58">
        <v>2101001</v>
      </c>
      <c r="G20" s="59" t="s">
        <v>26</v>
      </c>
      <c r="H20" s="60">
        <v>1010958</v>
      </c>
      <c r="I20" s="61" t="s">
        <v>44</v>
      </c>
      <c r="J20" s="72" t="s">
        <v>45</v>
      </c>
      <c r="K20" s="63" t="s">
        <v>43</v>
      </c>
      <c r="L20" s="64">
        <v>44997336</v>
      </c>
      <c r="M20" s="64">
        <v>22044438</v>
      </c>
      <c r="N20" s="64">
        <v>26463540</v>
      </c>
      <c r="O20" s="64"/>
      <c r="P20" s="64">
        <v>27089226</v>
      </c>
      <c r="Q20" s="64"/>
      <c r="R20" s="64"/>
      <c r="S20" s="64"/>
      <c r="T20" s="65"/>
    </row>
    <row r="21" spans="2:21" s="66" customFormat="1" ht="32.25" customHeight="1" x14ac:dyDescent="0.25">
      <c r="B21" s="56">
        <v>13</v>
      </c>
      <c r="C21" s="57" t="s">
        <v>25</v>
      </c>
      <c r="D21" s="58">
        <v>5</v>
      </c>
      <c r="E21" s="58">
        <v>231</v>
      </c>
      <c r="F21" s="58">
        <v>2101001</v>
      </c>
      <c r="G21" s="59" t="s">
        <v>26</v>
      </c>
      <c r="H21" s="60">
        <v>1010958</v>
      </c>
      <c r="I21" s="61" t="s">
        <v>44</v>
      </c>
      <c r="J21" s="72" t="s">
        <v>45</v>
      </c>
      <c r="K21" s="63" t="s">
        <v>43</v>
      </c>
      <c r="L21" s="64">
        <v>19000000</v>
      </c>
      <c r="M21" s="64"/>
      <c r="N21" s="64"/>
      <c r="O21" s="64">
        <v>19000000</v>
      </c>
      <c r="P21" s="64"/>
      <c r="Q21" s="64"/>
      <c r="R21" s="64"/>
      <c r="S21" s="64"/>
      <c r="T21" s="65"/>
    </row>
    <row r="22" spans="2:21" s="66" customFormat="1" ht="32.25" customHeight="1" x14ac:dyDescent="0.25">
      <c r="B22" s="56">
        <v>14</v>
      </c>
      <c r="C22" s="57" t="s">
        <v>25</v>
      </c>
      <c r="D22" s="58">
        <v>5</v>
      </c>
      <c r="E22" s="58">
        <v>231</v>
      </c>
      <c r="F22" s="58">
        <v>2101001</v>
      </c>
      <c r="G22" s="59" t="s">
        <v>26</v>
      </c>
      <c r="H22" s="60">
        <v>1012923</v>
      </c>
      <c r="I22" s="61" t="s">
        <v>44</v>
      </c>
      <c r="J22" s="62" t="s">
        <v>46</v>
      </c>
      <c r="K22" s="63" t="s">
        <v>47</v>
      </c>
      <c r="L22" s="64">
        <v>12295000</v>
      </c>
      <c r="M22" s="64"/>
      <c r="N22" s="64">
        <v>12159600</v>
      </c>
      <c r="O22" s="64"/>
      <c r="P22" s="64">
        <v>135400</v>
      </c>
      <c r="Q22" s="64"/>
      <c r="R22" s="64"/>
      <c r="S22" s="64"/>
      <c r="T22" s="65"/>
    </row>
    <row r="23" spans="2:21" s="66" customFormat="1" ht="32.25" customHeight="1" x14ac:dyDescent="0.25">
      <c r="B23" s="56">
        <v>15</v>
      </c>
      <c r="C23" s="57" t="s">
        <v>25</v>
      </c>
      <c r="D23" s="58">
        <v>5</v>
      </c>
      <c r="E23" s="58">
        <v>231</v>
      </c>
      <c r="F23" s="58">
        <v>2101001</v>
      </c>
      <c r="G23" s="59" t="s">
        <v>26</v>
      </c>
      <c r="H23" s="60">
        <v>1012922</v>
      </c>
      <c r="I23" s="61" t="s">
        <v>44</v>
      </c>
      <c r="J23" s="62" t="s">
        <v>48</v>
      </c>
      <c r="K23" s="63" t="s">
        <v>47</v>
      </c>
      <c r="L23" s="64">
        <v>18000000</v>
      </c>
      <c r="M23" s="64"/>
      <c r="N23" s="64"/>
      <c r="O23" s="64">
        <v>15831478</v>
      </c>
      <c r="P23" s="64"/>
      <c r="Q23" s="64"/>
      <c r="R23" s="64">
        <v>70831478</v>
      </c>
      <c r="S23" s="64"/>
      <c r="T23" s="65"/>
    </row>
    <row r="24" spans="2:21" s="66" customFormat="1" ht="32.25" customHeight="1" x14ac:dyDescent="0.25">
      <c r="B24" s="56">
        <v>16</v>
      </c>
      <c r="C24" s="57" t="s">
        <v>25</v>
      </c>
      <c r="D24" s="58">
        <v>5</v>
      </c>
      <c r="E24" s="58">
        <v>231</v>
      </c>
      <c r="F24" s="58">
        <v>2101001</v>
      </c>
      <c r="G24" s="59" t="s">
        <v>26</v>
      </c>
      <c r="H24" s="60">
        <v>1013092</v>
      </c>
      <c r="I24" s="61" t="s">
        <v>44</v>
      </c>
      <c r="J24" s="62" t="s">
        <v>49</v>
      </c>
      <c r="K24" s="63"/>
      <c r="L24" s="64">
        <v>0</v>
      </c>
      <c r="M24" s="64"/>
      <c r="N24" s="64"/>
      <c r="O24" s="64"/>
      <c r="P24" s="64">
        <v>9600000</v>
      </c>
      <c r="Q24" s="64"/>
      <c r="R24" s="64">
        <v>21600000</v>
      </c>
      <c r="S24" s="64"/>
      <c r="T24" s="64">
        <v>16800000</v>
      </c>
    </row>
    <row r="25" spans="2:21" s="66" customFormat="1" ht="32.25" customHeight="1" x14ac:dyDescent="0.25">
      <c r="B25" s="56">
        <v>17</v>
      </c>
      <c r="C25" s="57" t="s">
        <v>25</v>
      </c>
      <c r="D25" s="58">
        <v>5</v>
      </c>
      <c r="E25" s="58">
        <v>231</v>
      </c>
      <c r="F25" s="58">
        <v>2101001</v>
      </c>
      <c r="G25" s="59" t="s">
        <v>26</v>
      </c>
      <c r="H25" s="60">
        <v>1012919</v>
      </c>
      <c r="I25" s="61" t="s">
        <v>44</v>
      </c>
      <c r="J25" s="62" t="s">
        <v>50</v>
      </c>
      <c r="K25" s="63" t="s">
        <v>47</v>
      </c>
      <c r="L25" s="64">
        <v>0</v>
      </c>
      <c r="M25" s="64"/>
      <c r="N25" s="64"/>
      <c r="O25" s="64"/>
      <c r="P25" s="64">
        <v>12640000</v>
      </c>
      <c r="Q25" s="64"/>
      <c r="R25" s="64"/>
      <c r="S25" s="64"/>
      <c r="T25" s="65"/>
    </row>
    <row r="26" spans="2:21" s="66" customFormat="1" ht="32.25" customHeight="1" x14ac:dyDescent="0.25">
      <c r="B26" s="56">
        <v>18</v>
      </c>
      <c r="C26" s="57" t="s">
        <v>25</v>
      </c>
      <c r="D26" s="58">
        <v>5</v>
      </c>
      <c r="E26" s="58">
        <v>231</v>
      </c>
      <c r="F26" s="58">
        <v>2101001</v>
      </c>
      <c r="G26" s="59" t="s">
        <v>26</v>
      </c>
      <c r="H26" s="60">
        <v>1013264</v>
      </c>
      <c r="I26" s="61" t="s">
        <v>44</v>
      </c>
      <c r="J26" s="62" t="s">
        <v>51</v>
      </c>
      <c r="K26" s="63" t="s">
        <v>52</v>
      </c>
      <c r="L26" s="64">
        <v>0</v>
      </c>
      <c r="M26" s="64"/>
      <c r="N26" s="64"/>
      <c r="O26" s="64"/>
      <c r="P26" s="64">
        <v>2500000</v>
      </c>
      <c r="Q26" s="64"/>
      <c r="R26" s="64"/>
      <c r="S26" s="64"/>
      <c r="T26" s="65"/>
    </row>
    <row r="27" spans="2:21" s="66" customFormat="1" ht="51" customHeight="1" x14ac:dyDescent="0.25">
      <c r="B27" s="56">
        <v>19</v>
      </c>
      <c r="C27" s="57" t="s">
        <v>25</v>
      </c>
      <c r="D27" s="58">
        <v>5</v>
      </c>
      <c r="E27" s="58">
        <v>231</v>
      </c>
      <c r="F27" s="58">
        <v>2101001</v>
      </c>
      <c r="G27" s="59" t="s">
        <v>26</v>
      </c>
      <c r="H27" s="60"/>
      <c r="I27" s="61" t="s">
        <v>41</v>
      </c>
      <c r="J27" s="62" t="s">
        <v>53</v>
      </c>
      <c r="K27" s="63" t="s">
        <v>54</v>
      </c>
      <c r="L27" s="64">
        <v>23000000</v>
      </c>
      <c r="M27" s="64"/>
      <c r="N27" s="64"/>
      <c r="O27" s="64">
        <v>8000000</v>
      </c>
      <c r="P27" s="64"/>
      <c r="Q27" s="64">
        <v>15000000</v>
      </c>
      <c r="R27" s="64"/>
      <c r="S27" s="64"/>
      <c r="T27" s="65"/>
    </row>
    <row r="28" spans="2:21" s="66" customFormat="1" ht="29.25" customHeight="1" x14ac:dyDescent="0.25">
      <c r="B28" s="56">
        <v>20</v>
      </c>
      <c r="C28" s="57" t="s">
        <v>25</v>
      </c>
      <c r="D28" s="58">
        <v>5</v>
      </c>
      <c r="E28" s="58">
        <v>231</v>
      </c>
      <c r="F28" s="58">
        <v>2101001</v>
      </c>
      <c r="G28" s="59" t="s">
        <v>26</v>
      </c>
      <c r="H28" s="60"/>
      <c r="I28" s="61" t="s">
        <v>41</v>
      </c>
      <c r="J28" s="62" t="s">
        <v>55</v>
      </c>
      <c r="K28" s="63" t="s">
        <v>56</v>
      </c>
      <c r="L28" s="69">
        <f>O28+Q28</f>
        <v>55000000</v>
      </c>
      <c r="M28" s="64"/>
      <c r="N28" s="64"/>
      <c r="O28" s="64">
        <v>16500000</v>
      </c>
      <c r="P28" s="64"/>
      <c r="Q28" s="64">
        <v>38500000</v>
      </c>
      <c r="R28" s="64"/>
      <c r="S28" s="64"/>
      <c r="T28" s="65"/>
    </row>
    <row r="29" spans="2:21" s="66" customFormat="1" ht="29.25" customHeight="1" x14ac:dyDescent="0.25">
      <c r="B29" s="56">
        <v>21</v>
      </c>
      <c r="C29" s="57" t="s">
        <v>25</v>
      </c>
      <c r="D29" s="58">
        <v>5</v>
      </c>
      <c r="E29" s="58">
        <v>231</v>
      </c>
      <c r="F29" s="58">
        <v>2101001</v>
      </c>
      <c r="G29" s="59" t="s">
        <v>26</v>
      </c>
      <c r="H29" s="60"/>
      <c r="I29" s="61" t="s">
        <v>41</v>
      </c>
      <c r="J29" s="62" t="s">
        <v>57</v>
      </c>
      <c r="K29" s="63" t="s">
        <v>47</v>
      </c>
      <c r="L29" s="64">
        <v>40000000</v>
      </c>
      <c r="M29" s="64"/>
      <c r="N29" s="64"/>
      <c r="O29" s="64">
        <v>20000000</v>
      </c>
      <c r="P29" s="64"/>
      <c r="Q29" s="64">
        <v>20000000</v>
      </c>
      <c r="R29" s="64"/>
      <c r="S29" s="64"/>
      <c r="T29" s="65"/>
    </row>
    <row r="30" spans="2:21" ht="21.75" customHeight="1" x14ac:dyDescent="0.2">
      <c r="B30" s="48">
        <v>1.2</v>
      </c>
      <c r="C30" s="49"/>
      <c r="D30" s="50"/>
      <c r="E30" s="51"/>
      <c r="F30" s="50"/>
      <c r="G30" s="52"/>
      <c r="H30" s="49"/>
      <c r="I30" s="49"/>
      <c r="J30" s="53" t="s">
        <v>58</v>
      </c>
      <c r="K30" s="54"/>
      <c r="L30" s="55">
        <f>SUM(L31:L31)</f>
        <v>600000</v>
      </c>
      <c r="M30" s="55">
        <f t="shared" ref="M30:T30" si="3">SUM(M31:M31)</f>
        <v>474600</v>
      </c>
      <c r="N30" s="55">
        <f t="shared" si="3"/>
        <v>474600</v>
      </c>
      <c r="O30" s="55">
        <f t="shared" si="3"/>
        <v>0</v>
      </c>
      <c r="P30" s="55">
        <f>SUM(P31:P31)</f>
        <v>600000</v>
      </c>
      <c r="Q30" s="55">
        <f t="shared" si="3"/>
        <v>0</v>
      </c>
      <c r="R30" s="55">
        <f t="shared" si="3"/>
        <v>0</v>
      </c>
      <c r="S30" s="55">
        <f t="shared" si="3"/>
        <v>0</v>
      </c>
      <c r="T30" s="55">
        <f t="shared" si="3"/>
        <v>0</v>
      </c>
      <c r="U30" s="66"/>
    </row>
    <row r="31" spans="2:21" s="66" customFormat="1" ht="32.25" customHeight="1" x14ac:dyDescent="0.25">
      <c r="B31" s="56">
        <v>1</v>
      </c>
      <c r="C31" s="57" t="s">
        <v>25</v>
      </c>
      <c r="D31" s="58">
        <v>5</v>
      </c>
      <c r="E31" s="58">
        <v>231</v>
      </c>
      <c r="F31" s="58">
        <v>2101049</v>
      </c>
      <c r="G31" s="59" t="s">
        <v>58</v>
      </c>
      <c r="H31" s="60">
        <v>1012911</v>
      </c>
      <c r="I31" s="61" t="s">
        <v>44</v>
      </c>
      <c r="J31" s="62" t="s">
        <v>59</v>
      </c>
      <c r="K31" s="63" t="s">
        <v>43</v>
      </c>
      <c r="L31" s="64">
        <v>600000</v>
      </c>
      <c r="M31" s="64">
        <v>474600</v>
      </c>
      <c r="N31" s="64">
        <v>474600</v>
      </c>
      <c r="O31" s="64"/>
      <c r="P31" s="64">
        <v>600000</v>
      </c>
      <c r="Q31" s="64"/>
      <c r="R31" s="64"/>
      <c r="S31" s="64"/>
      <c r="T31" s="65"/>
    </row>
    <row r="32" spans="2:21" ht="25.5" customHeight="1" x14ac:dyDescent="0.2">
      <c r="B32" s="40">
        <v>2</v>
      </c>
      <c r="C32" s="41"/>
      <c r="D32" s="42"/>
      <c r="E32" s="43"/>
      <c r="F32" s="42"/>
      <c r="G32" s="44"/>
      <c r="H32" s="41"/>
      <c r="I32" s="41"/>
      <c r="J32" s="45" t="s">
        <v>60</v>
      </c>
      <c r="K32" s="46"/>
      <c r="L32" s="47">
        <f>+L33</f>
        <v>11200000</v>
      </c>
      <c r="M32" s="47">
        <f>+M33</f>
        <v>0</v>
      </c>
      <c r="N32" s="47">
        <f>+N33</f>
        <v>765600</v>
      </c>
      <c r="O32" s="47">
        <f t="shared" ref="O32:T32" si="4">+O33</f>
        <v>5000000</v>
      </c>
      <c r="P32" s="47">
        <f t="shared" si="4"/>
        <v>5434400</v>
      </c>
      <c r="Q32" s="47">
        <f t="shared" si="4"/>
        <v>0</v>
      </c>
      <c r="R32" s="47">
        <f t="shared" si="4"/>
        <v>0</v>
      </c>
      <c r="S32" s="47">
        <f t="shared" si="4"/>
        <v>0</v>
      </c>
      <c r="T32" s="47">
        <f t="shared" si="4"/>
        <v>0</v>
      </c>
    </row>
    <row r="33" spans="2:21" ht="21.75" customHeight="1" x14ac:dyDescent="0.2">
      <c r="B33" s="48">
        <v>2.1</v>
      </c>
      <c r="C33" s="49"/>
      <c r="D33" s="50"/>
      <c r="E33" s="51"/>
      <c r="F33" s="50"/>
      <c r="G33" s="52"/>
      <c r="H33" s="49"/>
      <c r="I33" s="49"/>
      <c r="J33" s="53" t="s">
        <v>61</v>
      </c>
      <c r="K33" s="54"/>
      <c r="L33" s="55">
        <f>SUM(L34:L36)</f>
        <v>11200000</v>
      </c>
      <c r="M33" s="55">
        <f t="shared" ref="M33:T33" si="5">SUM(M34:M36)</f>
        <v>0</v>
      </c>
      <c r="N33" s="55">
        <f t="shared" si="5"/>
        <v>765600</v>
      </c>
      <c r="O33" s="55">
        <f t="shared" si="5"/>
        <v>5000000</v>
      </c>
      <c r="P33" s="55">
        <f t="shared" si="5"/>
        <v>5434400</v>
      </c>
      <c r="Q33" s="55">
        <f t="shared" si="5"/>
        <v>0</v>
      </c>
      <c r="R33" s="55">
        <f t="shared" si="5"/>
        <v>0</v>
      </c>
      <c r="S33" s="55">
        <f t="shared" si="5"/>
        <v>0</v>
      </c>
      <c r="T33" s="55">
        <f t="shared" si="5"/>
        <v>0</v>
      </c>
    </row>
    <row r="34" spans="2:21" s="66" customFormat="1" ht="26.25" customHeight="1" x14ac:dyDescent="0.25">
      <c r="B34" s="56">
        <v>1</v>
      </c>
      <c r="C34" s="57" t="s">
        <v>62</v>
      </c>
      <c r="D34" s="58">
        <v>5</v>
      </c>
      <c r="E34" s="58">
        <v>231</v>
      </c>
      <c r="F34" s="58">
        <v>2101001</v>
      </c>
      <c r="G34" s="59" t="s">
        <v>61</v>
      </c>
      <c r="H34" s="60">
        <v>1012155</v>
      </c>
      <c r="I34" s="61" t="s">
        <v>44</v>
      </c>
      <c r="J34" s="62" t="s">
        <v>63</v>
      </c>
      <c r="K34" s="63" t="s">
        <v>43</v>
      </c>
      <c r="L34" s="69">
        <v>1200000</v>
      </c>
      <c r="M34" s="64"/>
      <c r="N34" s="64">
        <v>765600</v>
      </c>
      <c r="O34" s="64"/>
      <c r="P34" s="64">
        <v>434400</v>
      </c>
      <c r="Q34" s="64"/>
      <c r="R34" s="64"/>
      <c r="S34" s="64"/>
      <c r="T34" s="65"/>
    </row>
    <row r="35" spans="2:21" s="66" customFormat="1" ht="26.25" customHeight="1" x14ac:dyDescent="0.25">
      <c r="B35" s="56">
        <v>2</v>
      </c>
      <c r="C35" s="57" t="s">
        <v>62</v>
      </c>
      <c r="D35" s="58">
        <v>5</v>
      </c>
      <c r="E35" s="58">
        <v>602</v>
      </c>
      <c r="F35" s="58">
        <v>2101001</v>
      </c>
      <c r="G35" s="59" t="s">
        <v>61</v>
      </c>
      <c r="H35" s="60"/>
      <c r="I35" s="61" t="s">
        <v>27</v>
      </c>
      <c r="J35" s="72" t="s">
        <v>32</v>
      </c>
      <c r="K35" s="63" t="s">
        <v>32</v>
      </c>
      <c r="L35" s="69">
        <v>5000000</v>
      </c>
      <c r="M35" s="64"/>
      <c r="N35" s="64"/>
      <c r="O35" s="64"/>
      <c r="P35" s="64">
        <v>5000000</v>
      </c>
      <c r="Q35" s="64"/>
      <c r="R35" s="64"/>
      <c r="S35" s="64"/>
      <c r="T35" s="65"/>
    </row>
    <row r="36" spans="2:21" s="66" customFormat="1" ht="26.25" customHeight="1" x14ac:dyDescent="0.25">
      <c r="B36" s="56">
        <v>3</v>
      </c>
      <c r="C36" s="57" t="s">
        <v>62</v>
      </c>
      <c r="D36" s="58">
        <v>5</v>
      </c>
      <c r="E36" s="58">
        <v>231</v>
      </c>
      <c r="F36" s="58">
        <v>2101001</v>
      </c>
      <c r="G36" s="59" t="s">
        <v>61</v>
      </c>
      <c r="H36" s="60"/>
      <c r="I36" s="61" t="s">
        <v>41</v>
      </c>
      <c r="J36" s="62" t="s">
        <v>64</v>
      </c>
      <c r="K36" s="63" t="s">
        <v>43</v>
      </c>
      <c r="L36" s="69">
        <v>5000000</v>
      </c>
      <c r="M36" s="64"/>
      <c r="N36" s="64"/>
      <c r="O36" s="64">
        <v>5000000</v>
      </c>
      <c r="P36" s="64"/>
      <c r="Q36" s="64"/>
      <c r="R36" s="64"/>
      <c r="S36" s="64"/>
      <c r="T36" s="65"/>
    </row>
    <row r="37" spans="2:21" ht="27" customHeight="1" x14ac:dyDescent="0.2">
      <c r="B37" s="40">
        <v>3</v>
      </c>
      <c r="C37" s="41"/>
      <c r="D37" s="42"/>
      <c r="E37" s="43"/>
      <c r="F37" s="42"/>
      <c r="G37" s="44"/>
      <c r="H37" s="41"/>
      <c r="I37" s="41"/>
      <c r="J37" s="45" t="s">
        <v>65</v>
      </c>
      <c r="K37" s="46"/>
      <c r="L37" s="47">
        <f>+L38+L55</f>
        <v>708259150</v>
      </c>
      <c r="M37" s="47">
        <f t="shared" ref="M37:T37" si="6">+M38+M55</f>
        <v>38916278</v>
      </c>
      <c r="N37" s="47">
        <f t="shared" si="6"/>
        <v>137067028</v>
      </c>
      <c r="O37" s="47">
        <f t="shared" si="6"/>
        <v>650432051</v>
      </c>
      <c r="P37" s="47">
        <f t="shared" si="6"/>
        <v>16018134</v>
      </c>
      <c r="Q37" s="47">
        <f t="shared" si="6"/>
        <v>0</v>
      </c>
      <c r="R37" s="47">
        <f t="shared" si="6"/>
        <v>0</v>
      </c>
      <c r="S37" s="47">
        <f t="shared" si="6"/>
        <v>0</v>
      </c>
      <c r="T37" s="47">
        <f t="shared" si="6"/>
        <v>0</v>
      </c>
    </row>
    <row r="38" spans="2:21" ht="21.75" customHeight="1" x14ac:dyDescent="0.2">
      <c r="B38" s="48">
        <v>3.1</v>
      </c>
      <c r="C38" s="49"/>
      <c r="D38" s="50"/>
      <c r="E38" s="51"/>
      <c r="F38" s="50"/>
      <c r="G38" s="52"/>
      <c r="H38" s="49"/>
      <c r="I38" s="49"/>
      <c r="J38" s="53" t="s">
        <v>66</v>
      </c>
      <c r="K38" s="54"/>
      <c r="L38" s="55">
        <f>SUM(L39:L54)</f>
        <v>614259150</v>
      </c>
      <c r="M38" s="55">
        <f t="shared" ref="M38:T38" si="7">SUM(M39:M54)</f>
        <v>38916278</v>
      </c>
      <c r="N38" s="55">
        <f t="shared" si="7"/>
        <v>57593028</v>
      </c>
      <c r="O38" s="55">
        <f>SUM(O39:O54)</f>
        <v>565958051</v>
      </c>
      <c r="P38" s="55">
        <f t="shared" si="7"/>
        <v>16018134</v>
      </c>
      <c r="Q38" s="55">
        <f t="shared" si="7"/>
        <v>0</v>
      </c>
      <c r="R38" s="55">
        <f t="shared" si="7"/>
        <v>0</v>
      </c>
      <c r="S38" s="55">
        <f t="shared" si="7"/>
        <v>0</v>
      </c>
      <c r="T38" s="55">
        <f t="shared" si="7"/>
        <v>0</v>
      </c>
    </row>
    <row r="39" spans="2:21" s="66" customFormat="1" ht="32.25" customHeight="1" x14ac:dyDescent="0.25">
      <c r="B39" s="56">
        <v>1</v>
      </c>
      <c r="C39" s="57" t="s">
        <v>67</v>
      </c>
      <c r="D39" s="58">
        <v>5</v>
      </c>
      <c r="E39" s="58">
        <v>231</v>
      </c>
      <c r="F39" s="58">
        <v>2101001</v>
      </c>
      <c r="G39" s="59" t="s">
        <v>66</v>
      </c>
      <c r="H39" s="60" t="s">
        <v>68</v>
      </c>
      <c r="I39" s="61" t="s">
        <v>44</v>
      </c>
      <c r="J39" s="62" t="s">
        <v>69</v>
      </c>
      <c r="K39" s="59" t="s">
        <v>70</v>
      </c>
      <c r="L39" s="69">
        <v>308278</v>
      </c>
      <c r="M39" s="64"/>
      <c r="N39" s="64">
        <v>40740</v>
      </c>
      <c r="O39" s="73">
        <v>40740</v>
      </c>
      <c r="P39" s="64"/>
      <c r="Q39" s="64"/>
      <c r="R39" s="64"/>
      <c r="S39" s="64"/>
      <c r="T39" s="65"/>
    </row>
    <row r="40" spans="2:21" s="66" customFormat="1" ht="32.25" customHeight="1" x14ac:dyDescent="0.2">
      <c r="B40" s="56">
        <v>2</v>
      </c>
      <c r="C40" s="60" t="s">
        <v>67</v>
      </c>
      <c r="D40" s="58">
        <v>5</v>
      </c>
      <c r="E40" s="58">
        <v>231</v>
      </c>
      <c r="F40" s="58">
        <v>2101001</v>
      </c>
      <c r="G40" s="59" t="s">
        <v>66</v>
      </c>
      <c r="H40" s="60">
        <v>1012476</v>
      </c>
      <c r="I40" s="61" t="s">
        <v>44</v>
      </c>
      <c r="J40" s="74" t="s">
        <v>71</v>
      </c>
      <c r="K40" s="75" t="s">
        <v>70</v>
      </c>
      <c r="L40" s="76">
        <v>19508</v>
      </c>
      <c r="M40" s="77"/>
      <c r="N40" s="73">
        <v>15000</v>
      </c>
      <c r="O40" s="73">
        <v>15000</v>
      </c>
      <c r="P40" s="77"/>
      <c r="Q40" s="77"/>
      <c r="R40" s="77"/>
      <c r="S40" s="77"/>
      <c r="T40" s="65"/>
      <c r="U40" s="10"/>
    </row>
    <row r="41" spans="2:21" s="66" customFormat="1" ht="32.25" customHeight="1" x14ac:dyDescent="0.2">
      <c r="B41" s="56">
        <v>3</v>
      </c>
      <c r="C41" s="60" t="s">
        <v>67</v>
      </c>
      <c r="D41" s="58">
        <v>5</v>
      </c>
      <c r="E41" s="58">
        <v>231</v>
      </c>
      <c r="F41" s="58">
        <v>2101001</v>
      </c>
      <c r="G41" s="59" t="s">
        <v>66</v>
      </c>
      <c r="H41" s="60" t="s">
        <v>72</v>
      </c>
      <c r="I41" s="61" t="s">
        <v>44</v>
      </c>
      <c r="J41" s="74" t="s">
        <v>73</v>
      </c>
      <c r="K41" s="75" t="s">
        <v>70</v>
      </c>
      <c r="L41" s="73">
        <v>17940</v>
      </c>
      <c r="M41" s="77"/>
      <c r="N41" s="73">
        <v>17940</v>
      </c>
      <c r="O41" s="73">
        <v>17940</v>
      </c>
      <c r="P41" s="77"/>
      <c r="Q41" s="77"/>
      <c r="R41" s="77"/>
      <c r="S41" s="77"/>
      <c r="T41" s="65"/>
      <c r="U41" s="10"/>
    </row>
    <row r="42" spans="2:21" s="66" customFormat="1" ht="32.25" customHeight="1" x14ac:dyDescent="0.2">
      <c r="B42" s="56">
        <v>4</v>
      </c>
      <c r="C42" s="60" t="s">
        <v>67</v>
      </c>
      <c r="D42" s="58">
        <v>5</v>
      </c>
      <c r="E42" s="58">
        <v>231</v>
      </c>
      <c r="F42" s="58">
        <v>2101001</v>
      </c>
      <c r="G42" s="59" t="s">
        <v>66</v>
      </c>
      <c r="H42" s="60">
        <v>1012756</v>
      </c>
      <c r="I42" s="61" t="s">
        <v>44</v>
      </c>
      <c r="J42" s="74" t="s">
        <v>74</v>
      </c>
      <c r="K42" s="75" t="s">
        <v>75</v>
      </c>
      <c r="L42" s="76">
        <v>2484411</v>
      </c>
      <c r="M42" s="77"/>
      <c r="N42" s="73">
        <v>2329526</v>
      </c>
      <c r="O42" s="73">
        <v>2329526</v>
      </c>
      <c r="P42" s="77"/>
      <c r="Q42" s="77"/>
      <c r="R42" s="77"/>
      <c r="S42" s="77"/>
      <c r="T42" s="65"/>
      <c r="U42" s="10"/>
    </row>
    <row r="43" spans="2:21" s="66" customFormat="1" ht="32.25" customHeight="1" x14ac:dyDescent="0.2">
      <c r="B43" s="56">
        <v>5</v>
      </c>
      <c r="C43" s="60" t="s">
        <v>67</v>
      </c>
      <c r="D43" s="58">
        <v>5</v>
      </c>
      <c r="E43" s="58">
        <v>231</v>
      </c>
      <c r="F43" s="58">
        <v>2101001</v>
      </c>
      <c r="G43" s="59" t="s">
        <v>66</v>
      </c>
      <c r="H43" s="60">
        <v>1012756</v>
      </c>
      <c r="I43" s="61" t="s">
        <v>44</v>
      </c>
      <c r="J43" s="74" t="s">
        <v>74</v>
      </c>
      <c r="K43" s="75" t="s">
        <v>76</v>
      </c>
      <c r="L43" s="76">
        <v>65588</v>
      </c>
      <c r="M43" s="77"/>
      <c r="N43" s="73">
        <v>59626</v>
      </c>
      <c r="O43" s="73">
        <v>59626</v>
      </c>
      <c r="P43" s="77"/>
      <c r="Q43" s="77"/>
      <c r="R43" s="77"/>
      <c r="S43" s="77"/>
      <c r="T43" s="65"/>
      <c r="U43" s="10"/>
    </row>
    <row r="44" spans="2:21" s="66" customFormat="1" ht="32.25" customHeight="1" x14ac:dyDescent="0.2">
      <c r="B44" s="56">
        <v>6</v>
      </c>
      <c r="C44" s="60" t="s">
        <v>67</v>
      </c>
      <c r="D44" s="58">
        <v>5</v>
      </c>
      <c r="E44" s="58">
        <v>231</v>
      </c>
      <c r="F44" s="58">
        <v>2101001</v>
      </c>
      <c r="G44" s="59" t="s">
        <v>66</v>
      </c>
      <c r="H44" s="60">
        <v>1013094</v>
      </c>
      <c r="I44" s="61" t="s">
        <v>44</v>
      </c>
      <c r="J44" s="74" t="s">
        <v>77</v>
      </c>
      <c r="K44" s="75" t="s">
        <v>75</v>
      </c>
      <c r="L44" s="76">
        <v>15556482</v>
      </c>
      <c r="M44" s="73">
        <v>12972548</v>
      </c>
      <c r="N44" s="73">
        <v>14778898</v>
      </c>
      <c r="O44" s="73">
        <v>1806350</v>
      </c>
      <c r="P44" s="77"/>
      <c r="Q44" s="77"/>
      <c r="R44" s="77"/>
      <c r="S44" s="77"/>
      <c r="T44" s="65"/>
      <c r="U44" s="10"/>
    </row>
    <row r="45" spans="2:21" s="66" customFormat="1" ht="32.25" customHeight="1" x14ac:dyDescent="0.2">
      <c r="B45" s="56">
        <v>7</v>
      </c>
      <c r="C45" s="60" t="s">
        <v>67</v>
      </c>
      <c r="D45" s="58">
        <v>5</v>
      </c>
      <c r="E45" s="58">
        <v>231</v>
      </c>
      <c r="F45" s="58">
        <v>2101001</v>
      </c>
      <c r="G45" s="59" t="s">
        <v>66</v>
      </c>
      <c r="H45" s="60">
        <v>1013095</v>
      </c>
      <c r="I45" s="61" t="s">
        <v>44</v>
      </c>
      <c r="J45" s="74" t="s">
        <v>78</v>
      </c>
      <c r="K45" s="75" t="s">
        <v>75</v>
      </c>
      <c r="L45" s="76">
        <v>5624718</v>
      </c>
      <c r="M45" s="77">
        <v>4541645</v>
      </c>
      <c r="N45" s="73">
        <v>5050046</v>
      </c>
      <c r="O45" s="73">
        <v>508401</v>
      </c>
      <c r="P45" s="77"/>
      <c r="Q45" s="77"/>
      <c r="R45" s="77"/>
      <c r="S45" s="77"/>
      <c r="T45" s="65"/>
      <c r="U45" s="10"/>
    </row>
    <row r="46" spans="2:21" s="66" customFormat="1" ht="32.25" customHeight="1" x14ac:dyDescent="0.2">
      <c r="B46" s="56">
        <v>8</v>
      </c>
      <c r="C46" s="60" t="s">
        <v>67</v>
      </c>
      <c r="D46" s="58">
        <v>5</v>
      </c>
      <c r="E46" s="58">
        <v>231</v>
      </c>
      <c r="F46" s="58">
        <v>2101001</v>
      </c>
      <c r="G46" s="59" t="s">
        <v>66</v>
      </c>
      <c r="H46" s="60">
        <v>1013095</v>
      </c>
      <c r="I46" s="61" t="s">
        <v>44</v>
      </c>
      <c r="J46" s="74" t="s">
        <v>78</v>
      </c>
      <c r="K46" s="75" t="s">
        <v>76</v>
      </c>
      <c r="L46" s="76">
        <v>146243</v>
      </c>
      <c r="M46" s="77"/>
      <c r="N46" s="73">
        <v>139676</v>
      </c>
      <c r="O46" s="73">
        <v>139676</v>
      </c>
      <c r="P46" s="77"/>
      <c r="Q46" s="77"/>
      <c r="R46" s="77"/>
      <c r="S46" s="77"/>
      <c r="T46" s="65"/>
      <c r="U46" s="10"/>
    </row>
    <row r="47" spans="2:21" s="66" customFormat="1" ht="32.25" customHeight="1" x14ac:dyDescent="0.2">
      <c r="B47" s="56">
        <v>9</v>
      </c>
      <c r="C47" s="60" t="s">
        <v>67</v>
      </c>
      <c r="D47" s="58">
        <v>5</v>
      </c>
      <c r="E47" s="58">
        <v>231</v>
      </c>
      <c r="F47" s="58">
        <v>2101001</v>
      </c>
      <c r="G47" s="59" t="s">
        <v>66</v>
      </c>
      <c r="H47" s="60"/>
      <c r="I47" s="61" t="s">
        <v>44</v>
      </c>
      <c r="J47" s="74" t="s">
        <v>79</v>
      </c>
      <c r="K47" s="75" t="s">
        <v>76</v>
      </c>
      <c r="L47" s="76">
        <v>1645446</v>
      </c>
      <c r="M47" s="78">
        <v>603385</v>
      </c>
      <c r="N47" s="76">
        <v>1645446</v>
      </c>
      <c r="O47" s="76">
        <f>N47-M47</f>
        <v>1042061</v>
      </c>
      <c r="P47" s="78"/>
      <c r="Q47" s="77"/>
      <c r="R47" s="77"/>
      <c r="S47" s="77"/>
      <c r="T47" s="65"/>
      <c r="U47" s="10"/>
    </row>
    <row r="48" spans="2:21" s="66" customFormat="1" ht="32.25" customHeight="1" x14ac:dyDescent="0.2">
      <c r="B48" s="56">
        <v>10</v>
      </c>
      <c r="C48" s="60" t="s">
        <v>67</v>
      </c>
      <c r="D48" s="58">
        <v>5</v>
      </c>
      <c r="E48" s="58">
        <v>231</v>
      </c>
      <c r="F48" s="58">
        <v>2101001</v>
      </c>
      <c r="G48" s="59" t="s">
        <v>66</v>
      </c>
      <c r="H48" s="60">
        <v>1013096</v>
      </c>
      <c r="I48" s="61" t="s">
        <v>44</v>
      </c>
      <c r="J48" s="74" t="s">
        <v>80</v>
      </c>
      <c r="K48" s="75" t="s">
        <v>75</v>
      </c>
      <c r="L48" s="73">
        <v>26489541</v>
      </c>
      <c r="M48" s="77">
        <v>20798700</v>
      </c>
      <c r="N48" s="73">
        <v>23902830</v>
      </c>
      <c r="O48" s="79"/>
      <c r="P48" s="77">
        <v>16018134</v>
      </c>
      <c r="Q48" s="77"/>
      <c r="R48" s="77"/>
      <c r="S48" s="77"/>
      <c r="T48" s="65"/>
      <c r="U48" s="10"/>
    </row>
    <row r="49" spans="1:21" s="66" customFormat="1" ht="32.25" customHeight="1" x14ac:dyDescent="0.2">
      <c r="B49" s="56">
        <v>11</v>
      </c>
      <c r="C49" s="60" t="s">
        <v>67</v>
      </c>
      <c r="D49" s="58">
        <v>5</v>
      </c>
      <c r="E49" s="58">
        <v>231</v>
      </c>
      <c r="F49" s="58">
        <v>2101001</v>
      </c>
      <c r="G49" s="59" t="s">
        <v>66</v>
      </c>
      <c r="H49" s="60">
        <v>1013200</v>
      </c>
      <c r="I49" s="61" t="s">
        <v>44</v>
      </c>
      <c r="J49" s="74" t="s">
        <v>81</v>
      </c>
      <c r="K49" s="75" t="s">
        <v>75</v>
      </c>
      <c r="L49" s="76">
        <v>11515564</v>
      </c>
      <c r="M49" s="77"/>
      <c r="N49" s="73">
        <v>9613300</v>
      </c>
      <c r="O49" s="73">
        <v>9613300</v>
      </c>
      <c r="P49" s="77"/>
      <c r="Q49" s="77"/>
      <c r="R49" s="77"/>
      <c r="S49" s="77"/>
      <c r="T49" s="65"/>
      <c r="U49" s="10"/>
    </row>
    <row r="50" spans="1:21" s="66" customFormat="1" ht="32.25" customHeight="1" x14ac:dyDescent="0.2">
      <c r="B50" s="56">
        <v>12</v>
      </c>
      <c r="C50" s="60" t="s">
        <v>67</v>
      </c>
      <c r="D50" s="58">
        <v>5</v>
      </c>
      <c r="E50" s="58">
        <v>231</v>
      </c>
      <c r="F50" s="58">
        <v>2101001</v>
      </c>
      <c r="G50" s="59" t="s">
        <v>66</v>
      </c>
      <c r="H50" s="60">
        <v>1013200</v>
      </c>
      <c r="I50" s="61" t="s">
        <v>44</v>
      </c>
      <c r="J50" s="74" t="s">
        <v>81</v>
      </c>
      <c r="K50" s="75" t="s">
        <v>76</v>
      </c>
      <c r="L50" s="73">
        <v>292036</v>
      </c>
      <c r="M50" s="77"/>
      <c r="N50" s="73"/>
      <c r="O50" s="73">
        <v>292036</v>
      </c>
      <c r="P50" s="77"/>
      <c r="Q50" s="77"/>
      <c r="R50" s="77"/>
      <c r="S50" s="77"/>
      <c r="T50" s="65"/>
      <c r="U50" s="10"/>
    </row>
    <row r="51" spans="1:21" s="66" customFormat="1" ht="32.25" customHeight="1" x14ac:dyDescent="0.2">
      <c r="B51" s="56">
        <v>13</v>
      </c>
      <c r="C51" s="60" t="s">
        <v>67</v>
      </c>
      <c r="D51" s="58">
        <v>5</v>
      </c>
      <c r="E51" s="58">
        <v>231</v>
      </c>
      <c r="F51" s="58">
        <v>2101001</v>
      </c>
      <c r="G51" s="59" t="s">
        <v>66</v>
      </c>
      <c r="H51" s="60">
        <v>1013200</v>
      </c>
      <c r="I51" s="61" t="s">
        <v>44</v>
      </c>
      <c r="J51" s="74" t="s">
        <v>81</v>
      </c>
      <c r="K51" s="75" t="s">
        <v>70</v>
      </c>
      <c r="L51" s="73">
        <v>30211</v>
      </c>
      <c r="M51" s="77"/>
      <c r="N51" s="73"/>
      <c r="O51" s="73">
        <v>30211</v>
      </c>
      <c r="P51" s="77"/>
      <c r="Q51" s="77"/>
      <c r="R51" s="77"/>
      <c r="S51" s="77"/>
      <c r="T51" s="65"/>
      <c r="U51" s="10"/>
    </row>
    <row r="52" spans="1:21" s="66" customFormat="1" ht="32.25" customHeight="1" x14ac:dyDescent="0.2">
      <c r="B52" s="56">
        <v>14</v>
      </c>
      <c r="C52" s="60" t="s">
        <v>67</v>
      </c>
      <c r="D52" s="58">
        <v>5</v>
      </c>
      <c r="E52" s="58">
        <v>231</v>
      </c>
      <c r="F52" s="58">
        <v>2101001</v>
      </c>
      <c r="G52" s="59" t="s">
        <v>66</v>
      </c>
      <c r="H52" s="60">
        <v>1013223</v>
      </c>
      <c r="I52" s="61" t="s">
        <v>44</v>
      </c>
      <c r="J52" s="74" t="s">
        <v>82</v>
      </c>
      <c r="K52" s="75" t="s">
        <v>76</v>
      </c>
      <c r="L52" s="73">
        <v>1916457</v>
      </c>
      <c r="M52" s="77"/>
      <c r="N52" s="73"/>
      <c r="O52" s="73">
        <v>1916457</v>
      </c>
      <c r="P52" s="77"/>
      <c r="Q52" s="77"/>
      <c r="R52" s="77"/>
      <c r="S52" s="77"/>
      <c r="T52" s="65"/>
      <c r="U52" s="10"/>
    </row>
    <row r="53" spans="1:21" s="66" customFormat="1" ht="32.25" customHeight="1" x14ac:dyDescent="0.2">
      <c r="B53" s="56">
        <v>15</v>
      </c>
      <c r="C53" s="60" t="s">
        <v>67</v>
      </c>
      <c r="D53" s="58">
        <v>5</v>
      </c>
      <c r="E53" s="58">
        <v>231</v>
      </c>
      <c r="F53" s="58">
        <v>2101001</v>
      </c>
      <c r="G53" s="59" t="s">
        <v>66</v>
      </c>
      <c r="H53" s="60">
        <v>1013223</v>
      </c>
      <c r="I53" s="61" t="s">
        <v>44</v>
      </c>
      <c r="J53" s="74" t="s">
        <v>82</v>
      </c>
      <c r="K53" s="75" t="s">
        <v>70</v>
      </c>
      <c r="L53" s="73">
        <v>287469</v>
      </c>
      <c r="M53" s="77"/>
      <c r="N53" s="73"/>
      <c r="O53" s="73">
        <v>287469</v>
      </c>
      <c r="P53" s="77"/>
      <c r="Q53" s="77"/>
      <c r="R53" s="77"/>
      <c r="S53" s="77"/>
      <c r="T53" s="65"/>
      <c r="U53" s="10"/>
    </row>
    <row r="54" spans="1:21" s="66" customFormat="1" ht="39" customHeight="1" x14ac:dyDescent="0.2">
      <c r="B54" s="56">
        <v>16</v>
      </c>
      <c r="C54" s="60" t="s">
        <v>67</v>
      </c>
      <c r="D54" s="58">
        <v>5</v>
      </c>
      <c r="E54" s="58">
        <v>606</v>
      </c>
      <c r="F54" s="58">
        <v>2101001</v>
      </c>
      <c r="G54" s="59" t="s">
        <v>66</v>
      </c>
      <c r="H54" s="80"/>
      <c r="I54" s="61" t="s">
        <v>27</v>
      </c>
      <c r="J54" s="74" t="s">
        <v>83</v>
      </c>
      <c r="K54" s="81" t="s">
        <v>32</v>
      </c>
      <c r="L54" s="82">
        <f>O54</f>
        <v>547859258</v>
      </c>
      <c r="M54" s="83"/>
      <c r="N54" s="82"/>
      <c r="O54" s="82">
        <f>347859258+200000000</f>
        <v>547859258</v>
      </c>
      <c r="P54" s="83"/>
      <c r="Q54" s="83"/>
      <c r="R54" s="83"/>
      <c r="S54" s="83"/>
      <c r="T54" s="65"/>
      <c r="U54" s="10"/>
    </row>
    <row r="55" spans="1:21" ht="27" customHeight="1" x14ac:dyDescent="0.2">
      <c r="B55" s="48">
        <v>3.2</v>
      </c>
      <c r="C55" s="49"/>
      <c r="D55" s="50"/>
      <c r="E55" s="51"/>
      <c r="F55" s="50"/>
      <c r="G55" s="52"/>
      <c r="H55" s="52"/>
      <c r="I55" s="49"/>
      <c r="J55" s="53" t="s">
        <v>84</v>
      </c>
      <c r="K55" s="54"/>
      <c r="L55" s="55">
        <f>SUM(L56:L58)</f>
        <v>94000000</v>
      </c>
      <c r="M55" s="55">
        <f t="shared" ref="M55:T55" si="8">SUM(M56:M58)</f>
        <v>0</v>
      </c>
      <c r="N55" s="55">
        <f t="shared" si="8"/>
        <v>79474000</v>
      </c>
      <c r="O55" s="55">
        <f>SUM(O56:O58)</f>
        <v>84474000</v>
      </c>
      <c r="P55" s="55">
        <f t="shared" si="8"/>
        <v>0</v>
      </c>
      <c r="Q55" s="55">
        <f t="shared" si="8"/>
        <v>0</v>
      </c>
      <c r="R55" s="55">
        <f t="shared" si="8"/>
        <v>0</v>
      </c>
      <c r="S55" s="55">
        <f t="shared" si="8"/>
        <v>0</v>
      </c>
      <c r="T55" s="55">
        <f t="shared" si="8"/>
        <v>0</v>
      </c>
    </row>
    <row r="56" spans="1:21" s="66" customFormat="1" ht="32.25" customHeight="1" x14ac:dyDescent="0.2">
      <c r="B56" s="56">
        <v>1</v>
      </c>
      <c r="C56" s="60" t="s">
        <v>67</v>
      </c>
      <c r="D56" s="58">
        <v>5</v>
      </c>
      <c r="E56" s="58">
        <v>231</v>
      </c>
      <c r="F56" s="58">
        <v>2101001</v>
      </c>
      <c r="G56" s="59" t="s">
        <v>84</v>
      </c>
      <c r="H56" s="60">
        <v>1012294</v>
      </c>
      <c r="I56" s="75" t="s">
        <v>44</v>
      </c>
      <c r="J56" s="74" t="s">
        <v>85</v>
      </c>
      <c r="K56" s="75" t="s">
        <v>43</v>
      </c>
      <c r="L56" s="73">
        <v>4000000</v>
      </c>
      <c r="M56" s="77"/>
      <c r="N56" s="73">
        <v>4000000</v>
      </c>
      <c r="O56" s="73">
        <v>4000000</v>
      </c>
      <c r="P56" s="77"/>
      <c r="Q56" s="77"/>
      <c r="R56" s="77"/>
      <c r="S56" s="64"/>
      <c r="T56" s="65"/>
      <c r="U56" s="10"/>
    </row>
    <row r="57" spans="1:21" s="66" customFormat="1" ht="32.25" customHeight="1" x14ac:dyDescent="0.2">
      <c r="B57" s="56">
        <v>2</v>
      </c>
      <c r="C57" s="60" t="s">
        <v>67</v>
      </c>
      <c r="D57" s="58">
        <v>5</v>
      </c>
      <c r="E57" s="58">
        <v>231</v>
      </c>
      <c r="F57" s="58">
        <v>2101001</v>
      </c>
      <c r="G57" s="59" t="s">
        <v>84</v>
      </c>
      <c r="H57" s="60">
        <v>1013097</v>
      </c>
      <c r="I57" s="75" t="s">
        <v>44</v>
      </c>
      <c r="J57" s="74" t="s">
        <v>86</v>
      </c>
      <c r="K57" s="75" t="s">
        <v>87</v>
      </c>
      <c r="L57" s="76">
        <v>80000000</v>
      </c>
      <c r="M57" s="77"/>
      <c r="N57" s="73">
        <v>75474000</v>
      </c>
      <c r="O57" s="73">
        <v>75474000</v>
      </c>
      <c r="P57" s="77"/>
      <c r="Q57" s="77"/>
      <c r="R57" s="77"/>
      <c r="S57" s="77"/>
      <c r="T57" s="65"/>
      <c r="U57" s="10"/>
    </row>
    <row r="58" spans="1:21" s="66" customFormat="1" ht="32.25" customHeight="1" x14ac:dyDescent="0.2">
      <c r="B58" s="56">
        <v>3</v>
      </c>
      <c r="C58" s="60" t="s">
        <v>67</v>
      </c>
      <c r="D58" s="58">
        <v>5</v>
      </c>
      <c r="E58" s="58">
        <v>231</v>
      </c>
      <c r="F58" s="58">
        <v>2101001</v>
      </c>
      <c r="G58" s="59" t="s">
        <v>84</v>
      </c>
      <c r="H58" s="60" t="s">
        <v>88</v>
      </c>
      <c r="I58" s="75" t="s">
        <v>44</v>
      </c>
      <c r="J58" s="74" t="s">
        <v>89</v>
      </c>
      <c r="K58" s="75" t="s">
        <v>43</v>
      </c>
      <c r="L58" s="76">
        <f>5000000+O58</f>
        <v>10000000</v>
      </c>
      <c r="M58" s="77"/>
      <c r="N58" s="73"/>
      <c r="O58" s="73">
        <v>5000000</v>
      </c>
      <c r="P58" s="77"/>
      <c r="Q58" s="77"/>
      <c r="R58" s="77"/>
      <c r="S58" s="77"/>
      <c r="T58" s="65"/>
      <c r="U58" s="10"/>
    </row>
    <row r="59" spans="1:21" ht="23.25" customHeight="1" x14ac:dyDescent="0.2">
      <c r="A59" s="84"/>
      <c r="B59" s="40">
        <v>4</v>
      </c>
      <c r="C59" s="41"/>
      <c r="D59" s="42"/>
      <c r="E59" s="43"/>
      <c r="F59" s="42"/>
      <c r="G59" s="44"/>
      <c r="H59" s="41"/>
      <c r="I59" s="41"/>
      <c r="J59" s="45" t="s">
        <v>90</v>
      </c>
      <c r="K59" s="46"/>
      <c r="L59" s="47">
        <f>+L60+L81</f>
        <v>1392920031</v>
      </c>
      <c r="M59" s="47">
        <f t="shared" ref="M59:T59" si="9">+M60+M81</f>
        <v>3568549</v>
      </c>
      <c r="N59" s="47">
        <f t="shared" si="9"/>
        <v>1279399713</v>
      </c>
      <c r="O59" s="47">
        <f>+O60+O81</f>
        <v>102593665</v>
      </c>
      <c r="P59" s="47">
        <f t="shared" si="9"/>
        <v>12943621</v>
      </c>
      <c r="Q59" s="47">
        <f t="shared" si="9"/>
        <v>0</v>
      </c>
      <c r="R59" s="47">
        <f t="shared" si="9"/>
        <v>0</v>
      </c>
      <c r="S59" s="47">
        <f t="shared" si="9"/>
        <v>0</v>
      </c>
      <c r="T59" s="85">
        <f t="shared" si="9"/>
        <v>0</v>
      </c>
      <c r="U59" s="86"/>
    </row>
    <row r="60" spans="1:21" ht="21.75" customHeight="1" x14ac:dyDescent="0.2">
      <c r="B60" s="48">
        <v>4.0999999999999996</v>
      </c>
      <c r="C60" s="49"/>
      <c r="D60" s="50"/>
      <c r="E60" s="51"/>
      <c r="F60" s="50"/>
      <c r="G60" s="52"/>
      <c r="H60" s="49"/>
      <c r="I60" s="49"/>
      <c r="J60" s="53" t="s">
        <v>24</v>
      </c>
      <c r="K60" s="54"/>
      <c r="L60" s="55">
        <f>SUM(L61:L80)</f>
        <v>1388920031</v>
      </c>
      <c r="M60" s="55">
        <f t="shared" ref="M60:T60" si="10">SUM(M61:M80)</f>
        <v>3568549</v>
      </c>
      <c r="N60" s="55">
        <f t="shared" si="10"/>
        <v>1279399713</v>
      </c>
      <c r="O60" s="55">
        <f t="shared" si="10"/>
        <v>98593665</v>
      </c>
      <c r="P60" s="55">
        <f t="shared" si="10"/>
        <v>12943621</v>
      </c>
      <c r="Q60" s="55">
        <f t="shared" si="10"/>
        <v>0</v>
      </c>
      <c r="R60" s="55">
        <f t="shared" si="10"/>
        <v>0</v>
      </c>
      <c r="S60" s="55">
        <f t="shared" si="10"/>
        <v>0</v>
      </c>
      <c r="T60" s="55">
        <f t="shared" si="10"/>
        <v>0</v>
      </c>
      <c r="U60" s="86"/>
    </row>
    <row r="61" spans="1:21" s="66" customFormat="1" ht="25.5" customHeight="1" x14ac:dyDescent="0.25">
      <c r="B61" s="87">
        <v>1</v>
      </c>
      <c r="C61" s="88" t="s">
        <v>91</v>
      </c>
      <c r="D61" s="89">
        <v>5</v>
      </c>
      <c r="E61" s="89">
        <v>602</v>
      </c>
      <c r="F61" s="89">
        <v>2101001</v>
      </c>
      <c r="G61" s="90" t="s">
        <v>24</v>
      </c>
      <c r="H61" s="88"/>
      <c r="I61" s="75" t="s">
        <v>27</v>
      </c>
      <c r="J61" s="91" t="s">
        <v>92</v>
      </c>
      <c r="K61" s="92" t="s">
        <v>40</v>
      </c>
      <c r="L61" s="93">
        <v>3669476.9999999995</v>
      </c>
      <c r="M61" s="94"/>
      <c r="N61" s="93"/>
      <c r="O61" s="93">
        <v>3669476.9999999995</v>
      </c>
      <c r="P61" s="95"/>
      <c r="Q61" s="95"/>
      <c r="R61" s="95"/>
      <c r="S61" s="95"/>
      <c r="T61" s="96"/>
      <c r="U61" s="97"/>
    </row>
    <row r="62" spans="1:21" s="66" customFormat="1" ht="25.5" customHeight="1" x14ac:dyDescent="0.25">
      <c r="B62" s="56">
        <v>2</v>
      </c>
      <c r="C62" s="60" t="s">
        <v>91</v>
      </c>
      <c r="D62" s="58">
        <v>5</v>
      </c>
      <c r="E62" s="58">
        <v>602</v>
      </c>
      <c r="F62" s="58">
        <v>2101001</v>
      </c>
      <c r="G62" s="59" t="s">
        <v>24</v>
      </c>
      <c r="H62" s="60"/>
      <c r="I62" s="75" t="s">
        <v>27</v>
      </c>
      <c r="J62" s="74" t="s">
        <v>93</v>
      </c>
      <c r="K62" s="98" t="s">
        <v>40</v>
      </c>
      <c r="L62" s="64">
        <v>4072625</v>
      </c>
      <c r="M62" s="77"/>
      <c r="N62" s="73"/>
      <c r="O62" s="73">
        <v>4072625</v>
      </c>
      <c r="P62" s="64"/>
      <c r="Q62" s="64"/>
      <c r="R62" s="64"/>
      <c r="S62" s="64"/>
      <c r="T62" s="65"/>
      <c r="U62" s="97"/>
    </row>
    <row r="63" spans="1:21" s="66" customFormat="1" ht="25.5" customHeight="1" x14ac:dyDescent="0.25">
      <c r="B63" s="56">
        <v>3</v>
      </c>
      <c r="C63" s="60" t="s">
        <v>91</v>
      </c>
      <c r="D63" s="58">
        <v>5</v>
      </c>
      <c r="E63" s="58">
        <v>602</v>
      </c>
      <c r="F63" s="58">
        <v>2101001</v>
      </c>
      <c r="G63" s="59" t="s">
        <v>24</v>
      </c>
      <c r="H63" s="60"/>
      <c r="I63" s="75" t="s">
        <v>94</v>
      </c>
      <c r="J63" s="74" t="s">
        <v>95</v>
      </c>
      <c r="K63" s="98" t="s">
        <v>40</v>
      </c>
      <c r="L63" s="64">
        <v>2584139</v>
      </c>
      <c r="M63" s="77"/>
      <c r="N63" s="73"/>
      <c r="O63" s="73">
        <v>2584139</v>
      </c>
      <c r="P63" s="64"/>
      <c r="Q63" s="64"/>
      <c r="R63" s="64"/>
      <c r="S63" s="64"/>
      <c r="T63" s="65"/>
      <c r="U63" s="97"/>
    </row>
    <row r="64" spans="1:21" s="66" customFormat="1" ht="25.5" customHeight="1" x14ac:dyDescent="0.25">
      <c r="B64" s="56">
        <v>4</v>
      </c>
      <c r="C64" s="60" t="s">
        <v>91</v>
      </c>
      <c r="D64" s="58">
        <v>5</v>
      </c>
      <c r="E64" s="58">
        <v>602</v>
      </c>
      <c r="F64" s="58">
        <v>2101001</v>
      </c>
      <c r="G64" s="59" t="s">
        <v>24</v>
      </c>
      <c r="H64" s="60"/>
      <c r="I64" s="75" t="s">
        <v>94</v>
      </c>
      <c r="J64" s="74" t="s">
        <v>96</v>
      </c>
      <c r="K64" s="98" t="s">
        <v>40</v>
      </c>
      <c r="L64" s="64">
        <v>448976</v>
      </c>
      <c r="M64" s="77"/>
      <c r="N64" s="73"/>
      <c r="O64" s="73">
        <v>448976</v>
      </c>
      <c r="P64" s="64"/>
      <c r="Q64" s="64"/>
      <c r="R64" s="64"/>
      <c r="S64" s="64"/>
      <c r="T64" s="65"/>
      <c r="U64" s="97"/>
    </row>
    <row r="65" spans="2:21" s="66" customFormat="1" ht="25.5" customHeight="1" x14ac:dyDescent="0.25">
      <c r="B65" s="87">
        <v>5</v>
      </c>
      <c r="C65" s="60" t="s">
        <v>91</v>
      </c>
      <c r="D65" s="58">
        <v>2</v>
      </c>
      <c r="E65" s="58">
        <v>602</v>
      </c>
      <c r="F65" s="58">
        <v>2101001</v>
      </c>
      <c r="G65" s="59" t="s">
        <v>24</v>
      </c>
      <c r="H65" s="60"/>
      <c r="I65" s="75" t="s">
        <v>94</v>
      </c>
      <c r="J65" s="99" t="s">
        <v>97</v>
      </c>
      <c r="K65" s="98" t="s">
        <v>40</v>
      </c>
      <c r="L65" s="64">
        <v>5381130</v>
      </c>
      <c r="M65" s="73">
        <v>1568549</v>
      </c>
      <c r="N65" s="100"/>
      <c r="O65" s="79">
        <v>3812581</v>
      </c>
      <c r="P65" s="100"/>
      <c r="Q65" s="100"/>
      <c r="R65" s="100"/>
      <c r="S65" s="100"/>
      <c r="T65" s="101"/>
    </row>
    <row r="66" spans="2:21" s="66" customFormat="1" ht="25.5" customHeight="1" x14ac:dyDescent="0.25">
      <c r="B66" s="56">
        <v>6</v>
      </c>
      <c r="C66" s="60" t="s">
        <v>91</v>
      </c>
      <c r="D66" s="58">
        <v>2</v>
      </c>
      <c r="E66" s="58">
        <v>602</v>
      </c>
      <c r="F66" s="58">
        <v>2101001</v>
      </c>
      <c r="G66" s="59" t="s">
        <v>24</v>
      </c>
      <c r="H66" s="60"/>
      <c r="I66" s="75" t="s">
        <v>94</v>
      </c>
      <c r="J66" s="99" t="s">
        <v>98</v>
      </c>
      <c r="K66" s="98" t="s">
        <v>40</v>
      </c>
      <c r="L66" s="64">
        <f>O66</f>
        <v>19249200</v>
      </c>
      <c r="M66" s="73"/>
      <c r="N66" s="100"/>
      <c r="O66" s="79">
        <f>[1]Resume!M18</f>
        <v>19249200</v>
      </c>
      <c r="P66" s="100"/>
      <c r="Q66" s="100"/>
      <c r="R66" s="100"/>
      <c r="S66" s="100"/>
      <c r="T66" s="101"/>
    </row>
    <row r="67" spans="2:21" s="66" customFormat="1" ht="25.5" customHeight="1" x14ac:dyDescent="0.25">
      <c r="B67" s="56">
        <v>7</v>
      </c>
      <c r="C67" s="60" t="s">
        <v>91</v>
      </c>
      <c r="D67" s="58">
        <v>2</v>
      </c>
      <c r="E67" s="58">
        <v>602</v>
      </c>
      <c r="F67" s="58">
        <v>2101001</v>
      </c>
      <c r="G67" s="59" t="s">
        <v>24</v>
      </c>
      <c r="H67" s="60"/>
      <c r="I67" s="75" t="s">
        <v>94</v>
      </c>
      <c r="J67" s="99" t="s">
        <v>99</v>
      </c>
      <c r="K67" s="98" t="s">
        <v>40</v>
      </c>
      <c r="L67" s="64">
        <v>13356300</v>
      </c>
      <c r="M67" s="73"/>
      <c r="N67" s="100"/>
      <c r="O67" s="79">
        <v>13356300</v>
      </c>
      <c r="P67" s="100"/>
      <c r="Q67" s="100"/>
      <c r="R67" s="100"/>
      <c r="S67" s="100"/>
      <c r="T67" s="101"/>
    </row>
    <row r="68" spans="2:21" s="66" customFormat="1" ht="25.5" customHeight="1" x14ac:dyDescent="0.25">
      <c r="B68" s="56">
        <v>8</v>
      </c>
      <c r="C68" s="60" t="s">
        <v>91</v>
      </c>
      <c r="D68" s="58">
        <v>2</v>
      </c>
      <c r="E68" s="58">
        <v>602</v>
      </c>
      <c r="F68" s="58">
        <v>2101001</v>
      </c>
      <c r="G68" s="59" t="s">
        <v>24</v>
      </c>
      <c r="H68" s="60"/>
      <c r="I68" s="75" t="s">
        <v>94</v>
      </c>
      <c r="J68" s="74" t="s">
        <v>100</v>
      </c>
      <c r="K68" s="98" t="s">
        <v>40</v>
      </c>
      <c r="L68" s="64">
        <v>9390500</v>
      </c>
      <c r="M68" s="73"/>
      <c r="N68" s="100"/>
      <c r="O68" s="79">
        <v>9390500</v>
      </c>
      <c r="P68" s="100"/>
      <c r="Q68" s="100"/>
      <c r="R68" s="100"/>
      <c r="S68" s="100"/>
      <c r="T68" s="101"/>
    </row>
    <row r="69" spans="2:21" s="66" customFormat="1" ht="25.5" customHeight="1" x14ac:dyDescent="0.25">
      <c r="B69" s="87">
        <v>9</v>
      </c>
      <c r="C69" s="60" t="s">
        <v>91</v>
      </c>
      <c r="D69" s="58">
        <v>2</v>
      </c>
      <c r="E69" s="58">
        <v>602</v>
      </c>
      <c r="F69" s="58">
        <v>2101001</v>
      </c>
      <c r="G69" s="59" t="s">
        <v>24</v>
      </c>
      <c r="H69" s="60"/>
      <c r="I69" s="75" t="s">
        <v>94</v>
      </c>
      <c r="J69" s="74" t="s">
        <v>101</v>
      </c>
      <c r="K69" s="98" t="s">
        <v>40</v>
      </c>
      <c r="L69" s="64">
        <v>14400000</v>
      </c>
      <c r="M69" s="73"/>
      <c r="N69" s="100"/>
      <c r="O69" s="79">
        <v>14400000</v>
      </c>
      <c r="P69" s="100"/>
      <c r="Q69" s="100"/>
      <c r="R69" s="100"/>
      <c r="S69" s="100"/>
      <c r="T69" s="101"/>
    </row>
    <row r="70" spans="2:21" s="66" customFormat="1" ht="25.5" customHeight="1" x14ac:dyDescent="0.25">
      <c r="B70" s="56">
        <v>10</v>
      </c>
      <c r="C70" s="60" t="s">
        <v>91</v>
      </c>
      <c r="D70" s="58">
        <v>2</v>
      </c>
      <c r="E70" s="58">
        <v>602</v>
      </c>
      <c r="F70" s="58">
        <v>2101001</v>
      </c>
      <c r="G70" s="59" t="s">
        <v>24</v>
      </c>
      <c r="H70" s="60"/>
      <c r="I70" s="75" t="s">
        <v>94</v>
      </c>
      <c r="J70" s="74" t="s">
        <v>102</v>
      </c>
      <c r="K70" s="98" t="s">
        <v>40</v>
      </c>
      <c r="L70" s="64">
        <v>14400000</v>
      </c>
      <c r="M70" s="73"/>
      <c r="N70" s="100"/>
      <c r="O70" s="79">
        <v>14400000</v>
      </c>
      <c r="P70" s="100"/>
      <c r="Q70" s="100"/>
      <c r="R70" s="100"/>
      <c r="S70" s="100"/>
      <c r="T70" s="101"/>
    </row>
    <row r="71" spans="2:21" s="66" customFormat="1" ht="25.5" customHeight="1" x14ac:dyDescent="0.25">
      <c r="B71" s="56">
        <v>11</v>
      </c>
      <c r="C71" s="60" t="s">
        <v>91</v>
      </c>
      <c r="D71" s="58">
        <v>2</v>
      </c>
      <c r="E71" s="58">
        <v>602</v>
      </c>
      <c r="F71" s="58">
        <v>2101001</v>
      </c>
      <c r="G71" s="59" t="s">
        <v>24</v>
      </c>
      <c r="H71" s="60"/>
      <c r="I71" s="75" t="s">
        <v>94</v>
      </c>
      <c r="J71" s="74" t="s">
        <v>103</v>
      </c>
      <c r="K71" s="98" t="s">
        <v>40</v>
      </c>
      <c r="L71" s="64">
        <v>3660700</v>
      </c>
      <c r="M71" s="73"/>
      <c r="N71" s="100"/>
      <c r="O71" s="79">
        <v>3660700</v>
      </c>
      <c r="P71" s="100"/>
      <c r="Q71" s="100"/>
      <c r="R71" s="100"/>
      <c r="S71" s="100"/>
      <c r="T71" s="101"/>
    </row>
    <row r="72" spans="2:21" s="66" customFormat="1" ht="25.5" customHeight="1" x14ac:dyDescent="0.25">
      <c r="B72" s="56">
        <v>12</v>
      </c>
      <c r="C72" s="60" t="s">
        <v>91</v>
      </c>
      <c r="D72" s="58">
        <v>2</v>
      </c>
      <c r="E72" s="58">
        <v>602</v>
      </c>
      <c r="F72" s="58">
        <v>2101001</v>
      </c>
      <c r="G72" s="59" t="s">
        <v>24</v>
      </c>
      <c r="H72" s="60"/>
      <c r="I72" s="75" t="s">
        <v>94</v>
      </c>
      <c r="J72" s="74" t="s">
        <v>104</v>
      </c>
      <c r="K72" s="98" t="s">
        <v>40</v>
      </c>
      <c r="L72" s="64">
        <v>3660700</v>
      </c>
      <c r="M72" s="73"/>
      <c r="N72" s="100"/>
      <c r="O72" s="79">
        <v>3660700</v>
      </c>
      <c r="P72" s="100"/>
      <c r="Q72" s="100"/>
      <c r="R72" s="100"/>
      <c r="S72" s="100"/>
      <c r="T72" s="101"/>
    </row>
    <row r="73" spans="2:21" s="66" customFormat="1" ht="25.5" customHeight="1" x14ac:dyDescent="0.25">
      <c r="B73" s="87">
        <v>13</v>
      </c>
      <c r="C73" s="60" t="s">
        <v>91</v>
      </c>
      <c r="D73" s="58">
        <v>2</v>
      </c>
      <c r="E73" s="58">
        <v>602</v>
      </c>
      <c r="F73" s="58">
        <v>2101001</v>
      </c>
      <c r="G73" s="59" t="s">
        <v>24</v>
      </c>
      <c r="H73" s="60"/>
      <c r="I73" s="75" t="s">
        <v>94</v>
      </c>
      <c r="J73" s="74" t="s">
        <v>105</v>
      </c>
      <c r="K73" s="98" t="s">
        <v>40</v>
      </c>
      <c r="L73" s="64">
        <v>2830000</v>
      </c>
      <c r="M73" s="73"/>
      <c r="N73" s="100"/>
      <c r="O73" s="79">
        <v>2830000</v>
      </c>
      <c r="P73" s="100"/>
      <c r="Q73" s="100"/>
      <c r="R73" s="100"/>
      <c r="S73" s="100"/>
      <c r="T73" s="101"/>
    </row>
    <row r="74" spans="2:21" s="66" customFormat="1" ht="25.5" customHeight="1" x14ac:dyDescent="0.25">
      <c r="B74" s="56">
        <v>14</v>
      </c>
      <c r="C74" s="60" t="s">
        <v>91</v>
      </c>
      <c r="D74" s="58">
        <v>5</v>
      </c>
      <c r="E74" s="58">
        <v>602</v>
      </c>
      <c r="F74" s="58">
        <v>2101001</v>
      </c>
      <c r="G74" s="59" t="s">
        <v>24</v>
      </c>
      <c r="H74" s="60"/>
      <c r="I74" s="75" t="s">
        <v>27</v>
      </c>
      <c r="J74" s="74" t="s">
        <v>106</v>
      </c>
      <c r="K74" s="98" t="s">
        <v>32</v>
      </c>
      <c r="L74" s="73">
        <f>600000+500000</f>
        <v>1100000</v>
      </c>
      <c r="M74" s="77"/>
      <c r="N74" s="73"/>
      <c r="O74" s="64">
        <f>600000+500000</f>
        <v>1100000</v>
      </c>
      <c r="P74" s="64"/>
      <c r="Q74" s="64"/>
      <c r="R74" s="64"/>
      <c r="S74" s="64"/>
      <c r="T74" s="65"/>
      <c r="U74" s="97"/>
    </row>
    <row r="75" spans="2:21" s="66" customFormat="1" ht="32.25" customHeight="1" x14ac:dyDescent="0.25">
      <c r="B75" s="56">
        <v>15</v>
      </c>
      <c r="C75" s="57" t="s">
        <v>91</v>
      </c>
      <c r="D75" s="58">
        <v>5</v>
      </c>
      <c r="E75" s="58">
        <v>231</v>
      </c>
      <c r="F75" s="58">
        <v>2101001</v>
      </c>
      <c r="G75" s="59" t="s">
        <v>24</v>
      </c>
      <c r="H75" s="60">
        <v>1012190</v>
      </c>
      <c r="I75" s="75" t="s">
        <v>44</v>
      </c>
      <c r="J75" s="62" t="s">
        <v>107</v>
      </c>
      <c r="K75" s="59" t="s">
        <v>76</v>
      </c>
      <c r="L75" s="64">
        <v>3660665</v>
      </c>
      <c r="M75" s="64">
        <v>2000000</v>
      </c>
      <c r="N75" s="64">
        <v>3660665</v>
      </c>
      <c r="O75" s="64">
        <v>1660665</v>
      </c>
      <c r="P75" s="64"/>
      <c r="Q75" s="64"/>
      <c r="R75" s="64"/>
      <c r="S75" s="64"/>
      <c r="T75" s="65"/>
    </row>
    <row r="76" spans="2:21" s="66" customFormat="1" ht="32.25" customHeight="1" x14ac:dyDescent="0.25">
      <c r="B76" s="56">
        <v>16</v>
      </c>
      <c r="C76" s="57" t="s">
        <v>91</v>
      </c>
      <c r="D76" s="58">
        <v>5</v>
      </c>
      <c r="E76" s="58">
        <v>231</v>
      </c>
      <c r="F76" s="58">
        <v>2101001</v>
      </c>
      <c r="G76" s="59" t="s">
        <v>24</v>
      </c>
      <c r="H76" s="60">
        <v>1012408</v>
      </c>
      <c r="I76" s="75" t="s">
        <v>44</v>
      </c>
      <c r="J76" s="62" t="s">
        <v>108</v>
      </c>
      <c r="K76" s="59" t="s">
        <v>76</v>
      </c>
      <c r="L76" s="64">
        <v>269722</v>
      </c>
      <c r="M76" s="64"/>
      <c r="N76" s="64">
        <v>269722</v>
      </c>
      <c r="O76" s="64">
        <v>269722</v>
      </c>
      <c r="P76" s="64"/>
      <c r="Q76" s="64"/>
      <c r="R76" s="64"/>
      <c r="S76" s="64"/>
      <c r="T76" s="65"/>
    </row>
    <row r="77" spans="2:21" s="66" customFormat="1" ht="32.25" customHeight="1" x14ac:dyDescent="0.25">
      <c r="B77" s="87">
        <v>17</v>
      </c>
      <c r="C77" s="57" t="s">
        <v>91</v>
      </c>
      <c r="D77" s="58">
        <v>5</v>
      </c>
      <c r="E77" s="58">
        <v>231</v>
      </c>
      <c r="F77" s="58">
        <v>2101001</v>
      </c>
      <c r="G77" s="59" t="s">
        <v>24</v>
      </c>
      <c r="H77" s="60">
        <v>1012408</v>
      </c>
      <c r="I77" s="75" t="s">
        <v>44</v>
      </c>
      <c r="J77" s="62" t="s">
        <v>108</v>
      </c>
      <c r="K77" s="59" t="s">
        <v>70</v>
      </c>
      <c r="L77" s="69">
        <v>15000</v>
      </c>
      <c r="M77" s="64"/>
      <c r="N77" s="64">
        <v>14880</v>
      </c>
      <c r="O77" s="64">
        <v>14880</v>
      </c>
      <c r="P77" s="64"/>
      <c r="Q77" s="64"/>
      <c r="R77" s="64"/>
      <c r="S77" s="64"/>
      <c r="T77" s="65"/>
    </row>
    <row r="78" spans="2:21" s="66" customFormat="1" ht="32.25" customHeight="1" x14ac:dyDescent="0.25">
      <c r="B78" s="56">
        <v>18</v>
      </c>
      <c r="C78" s="57" t="s">
        <v>91</v>
      </c>
      <c r="D78" s="58">
        <v>5</v>
      </c>
      <c r="E78" s="58">
        <v>231</v>
      </c>
      <c r="F78" s="58">
        <v>2101001</v>
      </c>
      <c r="G78" s="59" t="s">
        <v>24</v>
      </c>
      <c r="H78" s="60">
        <v>1012477</v>
      </c>
      <c r="I78" s="75" t="s">
        <v>44</v>
      </c>
      <c r="J78" s="62" t="s">
        <v>109</v>
      </c>
      <c r="K78" s="59" t="s">
        <v>70</v>
      </c>
      <c r="L78" s="69">
        <v>48330</v>
      </c>
      <c r="M78" s="64"/>
      <c r="N78" s="64">
        <v>13200</v>
      </c>
      <c r="O78" s="64">
        <v>13200</v>
      </c>
      <c r="P78" s="64"/>
      <c r="Q78" s="64"/>
      <c r="R78" s="64"/>
      <c r="S78" s="64"/>
      <c r="T78" s="65"/>
    </row>
    <row r="79" spans="2:21" s="66" customFormat="1" ht="32.25" customHeight="1" x14ac:dyDescent="0.25">
      <c r="B79" s="56">
        <v>19</v>
      </c>
      <c r="C79" s="57" t="s">
        <v>91</v>
      </c>
      <c r="D79" s="58">
        <v>5</v>
      </c>
      <c r="E79" s="58">
        <v>231</v>
      </c>
      <c r="F79" s="58">
        <v>2101001</v>
      </c>
      <c r="G79" s="59" t="s">
        <v>24</v>
      </c>
      <c r="H79" s="60">
        <v>1012757</v>
      </c>
      <c r="I79" s="75" t="s">
        <v>44</v>
      </c>
      <c r="J79" s="62" t="s">
        <v>110</v>
      </c>
      <c r="K79" s="75" t="s">
        <v>75</v>
      </c>
      <c r="L79" s="69">
        <v>770871029</v>
      </c>
      <c r="M79" s="64"/>
      <c r="N79" s="64">
        <v>759589708</v>
      </c>
      <c r="O79" s="64"/>
      <c r="P79" s="64">
        <v>11281321</v>
      </c>
      <c r="Q79" s="64"/>
      <c r="R79" s="64"/>
      <c r="S79" s="64"/>
      <c r="T79" s="65"/>
    </row>
    <row r="80" spans="2:21" s="66" customFormat="1" ht="32.25" customHeight="1" x14ac:dyDescent="0.25">
      <c r="B80" s="56">
        <v>20</v>
      </c>
      <c r="C80" s="102" t="s">
        <v>91</v>
      </c>
      <c r="D80" s="103">
        <v>5</v>
      </c>
      <c r="E80" s="103">
        <v>231</v>
      </c>
      <c r="F80" s="103">
        <v>2101001</v>
      </c>
      <c r="G80" s="104" t="s">
        <v>24</v>
      </c>
      <c r="H80" s="105">
        <v>1012758</v>
      </c>
      <c r="I80" s="75" t="s">
        <v>44</v>
      </c>
      <c r="J80" s="106" t="s">
        <v>111</v>
      </c>
      <c r="K80" s="75" t="s">
        <v>75</v>
      </c>
      <c r="L80" s="107">
        <v>515851538</v>
      </c>
      <c r="M80" s="107"/>
      <c r="N80" s="107">
        <v>515851538</v>
      </c>
      <c r="O80" s="107"/>
      <c r="P80" s="107">
        <v>1662300</v>
      </c>
      <c r="Q80" s="107"/>
      <c r="R80" s="107"/>
      <c r="S80" s="107"/>
      <c r="T80" s="108"/>
    </row>
    <row r="81" spans="1:21" ht="21.75" customHeight="1" x14ac:dyDescent="0.2">
      <c r="B81" s="48">
        <v>4.2</v>
      </c>
      <c r="C81" s="49"/>
      <c r="D81" s="50"/>
      <c r="E81" s="51"/>
      <c r="F81" s="50"/>
      <c r="G81" s="52"/>
      <c r="H81" s="49"/>
      <c r="I81" s="49"/>
      <c r="J81" s="53" t="s">
        <v>112</v>
      </c>
      <c r="K81" s="54"/>
      <c r="L81" s="55">
        <f>L82</f>
        <v>4000000</v>
      </c>
      <c r="M81" s="55">
        <f t="shared" ref="M81:T81" si="11">M82</f>
        <v>0</v>
      </c>
      <c r="N81" s="55">
        <f t="shared" si="11"/>
        <v>0</v>
      </c>
      <c r="O81" s="55">
        <f t="shared" si="11"/>
        <v>4000000</v>
      </c>
      <c r="P81" s="55">
        <f t="shared" si="11"/>
        <v>0</v>
      </c>
      <c r="Q81" s="55">
        <f t="shared" si="11"/>
        <v>0</v>
      </c>
      <c r="R81" s="55">
        <f t="shared" si="11"/>
        <v>0</v>
      </c>
      <c r="S81" s="55">
        <f t="shared" si="11"/>
        <v>0</v>
      </c>
      <c r="T81" s="55">
        <f t="shared" si="11"/>
        <v>0</v>
      </c>
      <c r="U81" s="86"/>
    </row>
    <row r="82" spans="1:21" s="66" customFormat="1" ht="25.5" customHeight="1" x14ac:dyDescent="0.25">
      <c r="B82" s="109">
        <v>1</v>
      </c>
      <c r="C82" s="60" t="s">
        <v>91</v>
      </c>
      <c r="D82" s="58">
        <v>5</v>
      </c>
      <c r="E82" s="58">
        <v>602</v>
      </c>
      <c r="F82" s="58">
        <v>2101817</v>
      </c>
      <c r="G82" s="59" t="s">
        <v>112</v>
      </c>
      <c r="H82" s="60"/>
      <c r="I82" s="74"/>
      <c r="J82" s="74" t="s">
        <v>113</v>
      </c>
      <c r="K82" s="98" t="s">
        <v>40</v>
      </c>
      <c r="L82" s="73">
        <v>4000000</v>
      </c>
      <c r="M82" s="77"/>
      <c r="N82" s="73"/>
      <c r="O82" s="73">
        <v>4000000</v>
      </c>
      <c r="P82" s="64"/>
      <c r="Q82" s="64"/>
      <c r="R82" s="64"/>
      <c r="S82" s="64"/>
      <c r="T82" s="65"/>
      <c r="U82" s="97"/>
    </row>
    <row r="83" spans="1:21" ht="23.25" customHeight="1" x14ac:dyDescent="0.2">
      <c r="A83" s="84"/>
      <c r="B83" s="40">
        <v>5</v>
      </c>
      <c r="C83" s="41"/>
      <c r="D83" s="42"/>
      <c r="E83" s="43"/>
      <c r="F83" s="42"/>
      <c r="G83" s="44"/>
      <c r="H83" s="41"/>
      <c r="I83" s="41"/>
      <c r="J83" s="45" t="s">
        <v>114</v>
      </c>
      <c r="K83" s="46"/>
      <c r="L83" s="47">
        <f>+L84</f>
        <v>3068244</v>
      </c>
      <c r="M83" s="47">
        <f t="shared" ref="M83:T83" si="12">+M84</f>
        <v>125816</v>
      </c>
      <c r="N83" s="47">
        <f t="shared" si="12"/>
        <v>208795</v>
      </c>
      <c r="O83" s="47">
        <f t="shared" si="12"/>
        <v>2942428</v>
      </c>
      <c r="P83" s="47">
        <f t="shared" si="12"/>
        <v>0</v>
      </c>
      <c r="Q83" s="47">
        <f t="shared" si="12"/>
        <v>0</v>
      </c>
      <c r="R83" s="47">
        <f t="shared" si="12"/>
        <v>0</v>
      </c>
      <c r="S83" s="47">
        <f t="shared" si="12"/>
        <v>0</v>
      </c>
      <c r="T83" s="47">
        <f t="shared" si="12"/>
        <v>0</v>
      </c>
      <c r="U83" s="86"/>
    </row>
    <row r="84" spans="1:21" ht="32.25" customHeight="1" x14ac:dyDescent="0.2">
      <c r="B84" s="48">
        <v>5.0999999999999996</v>
      </c>
      <c r="C84" s="49"/>
      <c r="D84" s="50"/>
      <c r="E84" s="51"/>
      <c r="F84" s="50"/>
      <c r="G84" s="52"/>
      <c r="H84" s="49"/>
      <c r="I84" s="49"/>
      <c r="J84" s="53" t="s">
        <v>24</v>
      </c>
      <c r="K84" s="54"/>
      <c r="L84" s="55">
        <f>SUM(L85:L91)</f>
        <v>3068244</v>
      </c>
      <c r="M84" s="55">
        <f t="shared" ref="M84:N84" si="13">SUM(M85:M91)</f>
        <v>125816</v>
      </c>
      <c r="N84" s="55">
        <f t="shared" si="13"/>
        <v>208795</v>
      </c>
      <c r="O84" s="55">
        <f>SUM(O85:O91)</f>
        <v>2942428</v>
      </c>
      <c r="P84" s="55">
        <f t="shared" ref="P84:T84" si="14">SUM(P85:P91)</f>
        <v>0</v>
      </c>
      <c r="Q84" s="55">
        <f t="shared" si="14"/>
        <v>0</v>
      </c>
      <c r="R84" s="55">
        <f t="shared" si="14"/>
        <v>0</v>
      </c>
      <c r="S84" s="55">
        <f t="shared" si="14"/>
        <v>0</v>
      </c>
      <c r="T84" s="55">
        <f t="shared" si="14"/>
        <v>0</v>
      </c>
      <c r="U84" s="86"/>
    </row>
    <row r="85" spans="1:21" s="66" customFormat="1" ht="32.25" customHeight="1" x14ac:dyDescent="0.25">
      <c r="B85" s="56">
        <v>1</v>
      </c>
      <c r="C85" s="57" t="s">
        <v>115</v>
      </c>
      <c r="D85" s="58">
        <v>5</v>
      </c>
      <c r="E85" s="58">
        <v>230</v>
      </c>
      <c r="F85" s="58">
        <v>2101001</v>
      </c>
      <c r="G85" s="59" t="s">
        <v>24</v>
      </c>
      <c r="H85" s="60">
        <v>1012439</v>
      </c>
      <c r="I85" s="75" t="s">
        <v>44</v>
      </c>
      <c r="J85" s="62" t="s">
        <v>116</v>
      </c>
      <c r="K85" s="75" t="s">
        <v>117</v>
      </c>
      <c r="L85" s="64">
        <v>68980</v>
      </c>
      <c r="M85" s="64"/>
      <c r="N85" s="64">
        <v>68980</v>
      </c>
      <c r="O85" s="64">
        <v>68980</v>
      </c>
      <c r="P85" s="64"/>
      <c r="Q85" s="64"/>
      <c r="R85" s="64"/>
      <c r="S85" s="64"/>
      <c r="T85" s="65"/>
    </row>
    <row r="86" spans="1:21" s="66" customFormat="1" ht="32.25" customHeight="1" x14ac:dyDescent="0.25">
      <c r="B86" s="56">
        <v>2</v>
      </c>
      <c r="C86" s="57" t="s">
        <v>115</v>
      </c>
      <c r="D86" s="58">
        <v>5</v>
      </c>
      <c r="E86" s="58">
        <v>230</v>
      </c>
      <c r="F86" s="58">
        <v>2101001</v>
      </c>
      <c r="G86" s="59" t="s">
        <v>24</v>
      </c>
      <c r="H86" s="60">
        <v>1012437</v>
      </c>
      <c r="I86" s="75" t="s">
        <v>44</v>
      </c>
      <c r="J86" s="62" t="s">
        <v>118</v>
      </c>
      <c r="K86" s="75" t="s">
        <v>117</v>
      </c>
      <c r="L86" s="64">
        <v>122859</v>
      </c>
      <c r="M86" s="64"/>
      <c r="N86" s="64">
        <v>122859</v>
      </c>
      <c r="O86" s="64">
        <v>122859</v>
      </c>
      <c r="P86" s="64"/>
      <c r="Q86" s="64"/>
      <c r="R86" s="64"/>
      <c r="S86" s="64"/>
      <c r="T86" s="65"/>
    </row>
    <row r="87" spans="1:21" s="66" customFormat="1" ht="32.25" customHeight="1" x14ac:dyDescent="0.25">
      <c r="B87" s="56">
        <v>3</v>
      </c>
      <c r="C87" s="57" t="s">
        <v>115</v>
      </c>
      <c r="D87" s="58">
        <v>5</v>
      </c>
      <c r="E87" s="58">
        <v>230</v>
      </c>
      <c r="F87" s="58">
        <v>2101001</v>
      </c>
      <c r="G87" s="59" t="s">
        <v>24</v>
      </c>
      <c r="H87" s="60">
        <v>1012445</v>
      </c>
      <c r="I87" s="75" t="s">
        <v>44</v>
      </c>
      <c r="J87" s="62" t="s">
        <v>119</v>
      </c>
      <c r="K87" s="75" t="s">
        <v>117</v>
      </c>
      <c r="L87" s="64">
        <v>16956</v>
      </c>
      <c r="M87" s="64"/>
      <c r="N87" s="64">
        <v>16956</v>
      </c>
      <c r="O87" s="64">
        <v>16956</v>
      </c>
      <c r="P87" s="64"/>
      <c r="Q87" s="64"/>
      <c r="R87" s="64"/>
      <c r="S87" s="64"/>
      <c r="T87" s="65"/>
    </row>
    <row r="88" spans="1:21" s="66" customFormat="1" ht="32.25" customHeight="1" x14ac:dyDescent="0.25">
      <c r="B88" s="56">
        <v>4</v>
      </c>
      <c r="C88" s="57" t="s">
        <v>115</v>
      </c>
      <c r="D88" s="58">
        <v>5</v>
      </c>
      <c r="E88" s="58">
        <v>230</v>
      </c>
      <c r="F88" s="58">
        <v>2101001</v>
      </c>
      <c r="G88" s="59" t="s">
        <v>24</v>
      </c>
      <c r="H88" s="121" t="s">
        <v>120</v>
      </c>
      <c r="I88" s="75" t="s">
        <v>44</v>
      </c>
      <c r="J88" s="62" t="s">
        <v>121</v>
      </c>
      <c r="K88" s="75" t="s">
        <v>117</v>
      </c>
      <c r="L88" s="64">
        <v>241963</v>
      </c>
      <c r="M88" s="64"/>
      <c r="N88" s="64"/>
      <c r="O88" s="64">
        <v>241963</v>
      </c>
      <c r="P88" s="64"/>
      <c r="Q88" s="64"/>
      <c r="R88" s="64"/>
      <c r="S88" s="64"/>
      <c r="T88" s="65"/>
    </row>
    <row r="89" spans="1:21" s="66" customFormat="1" ht="32.25" customHeight="1" x14ac:dyDescent="0.25">
      <c r="B89" s="56">
        <v>5</v>
      </c>
      <c r="C89" s="57" t="s">
        <v>115</v>
      </c>
      <c r="D89" s="58">
        <v>5</v>
      </c>
      <c r="E89" s="58">
        <v>230</v>
      </c>
      <c r="F89" s="58">
        <v>2101001</v>
      </c>
      <c r="G89" s="59" t="s">
        <v>24</v>
      </c>
      <c r="H89" s="60" t="s">
        <v>122</v>
      </c>
      <c r="I89" s="75" t="s">
        <v>44</v>
      </c>
      <c r="J89" s="62" t="s">
        <v>123</v>
      </c>
      <c r="K89" s="75" t="s">
        <v>117</v>
      </c>
      <c r="L89" s="64">
        <v>325887</v>
      </c>
      <c r="M89" s="64"/>
      <c r="N89" s="64"/>
      <c r="O89" s="64">
        <v>325887</v>
      </c>
      <c r="P89" s="64"/>
      <c r="Q89" s="64"/>
      <c r="R89" s="64"/>
      <c r="S89" s="64"/>
      <c r="T89" s="65"/>
    </row>
    <row r="90" spans="1:21" s="66" customFormat="1" ht="32.25" customHeight="1" x14ac:dyDescent="0.25">
      <c r="B90" s="56">
        <v>6</v>
      </c>
      <c r="C90" s="57" t="s">
        <v>115</v>
      </c>
      <c r="D90" s="58">
        <v>5</v>
      </c>
      <c r="E90" s="58">
        <v>230</v>
      </c>
      <c r="F90" s="58">
        <v>2101001</v>
      </c>
      <c r="G90" s="59" t="s">
        <v>24</v>
      </c>
      <c r="H90" s="60" t="s">
        <v>124</v>
      </c>
      <c r="I90" s="75" t="s">
        <v>44</v>
      </c>
      <c r="J90" s="62" t="s">
        <v>125</v>
      </c>
      <c r="K90" s="75" t="s">
        <v>117</v>
      </c>
      <c r="L90" s="64">
        <v>291599</v>
      </c>
      <c r="M90" s="64"/>
      <c r="N90" s="64"/>
      <c r="O90" s="64">
        <v>291599</v>
      </c>
      <c r="P90" s="64"/>
      <c r="Q90" s="64"/>
      <c r="R90" s="64"/>
      <c r="S90" s="64"/>
      <c r="T90" s="65"/>
    </row>
    <row r="91" spans="1:21" s="66" customFormat="1" ht="32.25" customHeight="1" x14ac:dyDescent="0.25">
      <c r="B91" s="56">
        <v>7</v>
      </c>
      <c r="C91" s="110" t="s">
        <v>115</v>
      </c>
      <c r="D91" s="111">
        <v>5</v>
      </c>
      <c r="E91" s="111">
        <v>230</v>
      </c>
      <c r="F91" s="58">
        <v>2101001</v>
      </c>
      <c r="G91" s="59" t="s">
        <v>24</v>
      </c>
      <c r="H91" s="112">
        <v>1012367</v>
      </c>
      <c r="I91" s="75" t="s">
        <v>44</v>
      </c>
      <c r="J91" s="113" t="s">
        <v>126</v>
      </c>
      <c r="K91" s="75" t="s">
        <v>117</v>
      </c>
      <c r="L91" s="114">
        <v>2000000</v>
      </c>
      <c r="M91" s="114">
        <v>125816</v>
      </c>
      <c r="N91" s="114"/>
      <c r="O91" s="114">
        <v>1874184</v>
      </c>
      <c r="P91" s="114"/>
      <c r="Q91" s="114"/>
      <c r="R91" s="114"/>
      <c r="S91" s="114"/>
      <c r="T91" s="115"/>
    </row>
    <row r="92" spans="1:21" ht="25.5" customHeight="1" x14ac:dyDescent="0.2">
      <c r="A92" s="84"/>
      <c r="B92" s="40">
        <v>6</v>
      </c>
      <c r="C92" s="41"/>
      <c r="D92" s="42"/>
      <c r="E92" s="43"/>
      <c r="F92" s="42"/>
      <c r="G92" s="44"/>
      <c r="H92" s="41"/>
      <c r="I92" s="41"/>
      <c r="J92" s="45" t="s">
        <v>127</v>
      </c>
      <c r="K92" s="46"/>
      <c r="L92" s="47">
        <f t="shared" ref="L92:T92" si="15">+L93+L215</f>
        <v>10333829228.110001</v>
      </c>
      <c r="M92" s="47">
        <f t="shared" si="15"/>
        <v>690177338</v>
      </c>
      <c r="N92" s="47">
        <f t="shared" si="15"/>
        <v>2725244853</v>
      </c>
      <c r="O92" s="47">
        <f t="shared" si="15"/>
        <v>4073270711</v>
      </c>
      <c r="P92" s="47">
        <f t="shared" si="15"/>
        <v>165389816</v>
      </c>
      <c r="Q92" s="47">
        <f t="shared" si="15"/>
        <v>1055318451</v>
      </c>
      <c r="R92" s="47">
        <f t="shared" si="15"/>
        <v>180297884</v>
      </c>
      <c r="S92" s="47">
        <f t="shared" si="15"/>
        <v>1177568429</v>
      </c>
      <c r="T92" s="47">
        <f t="shared" si="15"/>
        <v>79493918</v>
      </c>
      <c r="U92" s="86"/>
    </row>
    <row r="93" spans="1:21" ht="21.75" customHeight="1" x14ac:dyDescent="0.2">
      <c r="B93" s="48">
        <v>6.1</v>
      </c>
      <c r="C93" s="49"/>
      <c r="D93" s="50"/>
      <c r="E93" s="51"/>
      <c r="F93" s="50"/>
      <c r="G93" s="52"/>
      <c r="H93" s="49"/>
      <c r="I93" s="49"/>
      <c r="J93" s="53" t="s">
        <v>24</v>
      </c>
      <c r="K93" s="54"/>
      <c r="L93" s="55">
        <f t="shared" ref="L93:T93" si="16">SUM(L94:L214)</f>
        <v>10082500725.110001</v>
      </c>
      <c r="M93" s="55">
        <f t="shared" si="16"/>
        <v>690177338</v>
      </c>
      <c r="N93" s="55">
        <f t="shared" si="16"/>
        <v>2690254053</v>
      </c>
      <c r="O93" s="55">
        <f t="shared" si="16"/>
        <v>3823014860</v>
      </c>
      <c r="P93" s="55">
        <f t="shared" si="16"/>
        <v>165389816</v>
      </c>
      <c r="Q93" s="55">
        <f t="shared" si="16"/>
        <v>1055318451</v>
      </c>
      <c r="R93" s="55">
        <f t="shared" si="16"/>
        <v>180297884</v>
      </c>
      <c r="S93" s="55">
        <f t="shared" si="16"/>
        <v>1177568429</v>
      </c>
      <c r="T93" s="55">
        <f t="shared" si="16"/>
        <v>79493918</v>
      </c>
      <c r="U93" s="86"/>
    </row>
    <row r="94" spans="1:21" s="66" customFormat="1" ht="32.25" customHeight="1" x14ac:dyDescent="0.25">
      <c r="B94" s="56">
        <v>1</v>
      </c>
      <c r="C94" s="57" t="s">
        <v>128</v>
      </c>
      <c r="D94" s="58">
        <v>5</v>
      </c>
      <c r="E94" s="58">
        <v>230</v>
      </c>
      <c r="F94" s="58">
        <v>2101001</v>
      </c>
      <c r="G94" s="59" t="s">
        <v>24</v>
      </c>
      <c r="H94" s="60">
        <v>1012801</v>
      </c>
      <c r="I94" s="75" t="s">
        <v>44</v>
      </c>
      <c r="J94" s="62" t="s">
        <v>129</v>
      </c>
      <c r="K94" s="59" t="s">
        <v>130</v>
      </c>
      <c r="L94" s="69">
        <v>6152600</v>
      </c>
      <c r="M94" s="64">
        <v>5167050</v>
      </c>
      <c r="N94" s="64">
        <v>5613930</v>
      </c>
      <c r="O94" s="64">
        <v>446880</v>
      </c>
      <c r="P94" s="64"/>
      <c r="Q94" s="64"/>
      <c r="R94" s="64"/>
      <c r="S94" s="64"/>
      <c r="T94" s="65"/>
    </row>
    <row r="95" spans="1:21" s="66" customFormat="1" ht="32.25" customHeight="1" x14ac:dyDescent="0.25">
      <c r="B95" s="56">
        <v>2</v>
      </c>
      <c r="C95" s="57" t="s">
        <v>128</v>
      </c>
      <c r="D95" s="58">
        <v>5</v>
      </c>
      <c r="E95" s="58">
        <v>231</v>
      </c>
      <c r="F95" s="58">
        <v>2101001</v>
      </c>
      <c r="G95" s="59" t="s">
        <v>24</v>
      </c>
      <c r="H95" s="60">
        <v>1012068</v>
      </c>
      <c r="I95" s="75" t="s">
        <v>44</v>
      </c>
      <c r="J95" s="62" t="s">
        <v>131</v>
      </c>
      <c r="K95" s="75" t="s">
        <v>75</v>
      </c>
      <c r="L95" s="64">
        <v>856063857</v>
      </c>
      <c r="M95" s="64">
        <v>234282955</v>
      </c>
      <c r="N95" s="64">
        <v>856063857</v>
      </c>
      <c r="O95" s="64">
        <v>99900</v>
      </c>
      <c r="P95" s="64"/>
      <c r="Q95" s="64"/>
      <c r="R95" s="64"/>
      <c r="S95" s="64"/>
      <c r="T95" s="65"/>
    </row>
    <row r="96" spans="1:21" s="66" customFormat="1" ht="32.25" customHeight="1" x14ac:dyDescent="0.25">
      <c r="B96" s="56">
        <v>3</v>
      </c>
      <c r="C96" s="57" t="s">
        <v>128</v>
      </c>
      <c r="D96" s="58">
        <v>5</v>
      </c>
      <c r="E96" s="58">
        <v>231</v>
      </c>
      <c r="F96" s="58">
        <v>2101001</v>
      </c>
      <c r="G96" s="59" t="s">
        <v>24</v>
      </c>
      <c r="H96" s="60">
        <v>1012304</v>
      </c>
      <c r="I96" s="75" t="s">
        <v>44</v>
      </c>
      <c r="J96" s="62" t="s">
        <v>132</v>
      </c>
      <c r="K96" s="75" t="s">
        <v>75</v>
      </c>
      <c r="L96" s="64">
        <v>225305532</v>
      </c>
      <c r="M96" s="64">
        <v>165821224</v>
      </c>
      <c r="N96" s="64">
        <v>225305532</v>
      </c>
      <c r="O96" s="64"/>
      <c r="P96" s="64">
        <v>8636112</v>
      </c>
      <c r="Q96" s="64"/>
      <c r="R96" s="64"/>
      <c r="S96" s="64"/>
      <c r="T96" s="65"/>
    </row>
    <row r="97" spans="2:21" s="66" customFormat="1" ht="32.25" customHeight="1" x14ac:dyDescent="0.25">
      <c r="B97" s="56">
        <v>4</v>
      </c>
      <c r="C97" s="57" t="s">
        <v>128</v>
      </c>
      <c r="D97" s="58">
        <v>5</v>
      </c>
      <c r="E97" s="58">
        <v>231</v>
      </c>
      <c r="F97" s="58">
        <v>2101001</v>
      </c>
      <c r="G97" s="59" t="s">
        <v>24</v>
      </c>
      <c r="H97" s="60">
        <v>1012304</v>
      </c>
      <c r="I97" s="75" t="s">
        <v>44</v>
      </c>
      <c r="J97" s="62" t="s">
        <v>132</v>
      </c>
      <c r="K97" s="59" t="s">
        <v>76</v>
      </c>
      <c r="L97" s="64">
        <v>2060973</v>
      </c>
      <c r="M97" s="64">
        <v>1606200</v>
      </c>
      <c r="N97" s="64">
        <v>2060973</v>
      </c>
      <c r="O97" s="64"/>
      <c r="P97" s="64">
        <v>164400</v>
      </c>
      <c r="Q97" s="64"/>
      <c r="R97" s="64"/>
      <c r="S97" s="64"/>
      <c r="T97" s="65"/>
    </row>
    <row r="98" spans="2:21" s="66" customFormat="1" ht="32.25" customHeight="1" x14ac:dyDescent="0.25">
      <c r="B98" s="56">
        <v>5</v>
      </c>
      <c r="C98" s="57" t="s">
        <v>128</v>
      </c>
      <c r="D98" s="58">
        <v>5</v>
      </c>
      <c r="E98" s="58">
        <v>231</v>
      </c>
      <c r="F98" s="58">
        <v>2101001</v>
      </c>
      <c r="G98" s="59" t="s">
        <v>24</v>
      </c>
      <c r="H98" s="60">
        <v>1012304</v>
      </c>
      <c r="I98" s="75" t="s">
        <v>44</v>
      </c>
      <c r="J98" s="62" t="s">
        <v>132</v>
      </c>
      <c r="K98" s="59" t="s">
        <v>70</v>
      </c>
      <c r="L98" s="69">
        <v>137811</v>
      </c>
      <c r="M98" s="64"/>
      <c r="N98" s="64">
        <v>70800</v>
      </c>
      <c r="O98" s="64"/>
      <c r="P98" s="64">
        <v>67011</v>
      </c>
      <c r="Q98" s="64"/>
      <c r="R98" s="64"/>
      <c r="S98" s="64"/>
      <c r="T98" s="65"/>
    </row>
    <row r="99" spans="2:21" s="66" customFormat="1" ht="32.25" customHeight="1" x14ac:dyDescent="0.25">
      <c r="B99" s="56">
        <v>6</v>
      </c>
      <c r="C99" s="57" t="s">
        <v>128</v>
      </c>
      <c r="D99" s="58">
        <v>5</v>
      </c>
      <c r="E99" s="58">
        <v>231</v>
      </c>
      <c r="F99" s="58">
        <v>2101001</v>
      </c>
      <c r="G99" s="59" t="s">
        <v>24</v>
      </c>
      <c r="H99" s="60">
        <v>1011162</v>
      </c>
      <c r="I99" s="75" t="s">
        <v>44</v>
      </c>
      <c r="J99" s="62" t="s">
        <v>133</v>
      </c>
      <c r="K99" s="59" t="s">
        <v>70</v>
      </c>
      <c r="L99" s="69">
        <v>44940</v>
      </c>
      <c r="M99" s="64">
        <v>44940</v>
      </c>
      <c r="N99" s="64">
        <v>89880</v>
      </c>
      <c r="O99" s="64">
        <v>44940</v>
      </c>
      <c r="P99" s="64"/>
      <c r="Q99" s="64"/>
      <c r="R99" s="64"/>
      <c r="S99" s="64"/>
      <c r="T99" s="65"/>
    </row>
    <row r="100" spans="2:21" s="66" customFormat="1" ht="32.25" customHeight="1" x14ac:dyDescent="0.25">
      <c r="B100" s="56">
        <v>7</v>
      </c>
      <c r="C100" s="57" t="s">
        <v>128</v>
      </c>
      <c r="D100" s="58">
        <v>5</v>
      </c>
      <c r="E100" s="58">
        <v>230</v>
      </c>
      <c r="F100" s="58">
        <v>2101001</v>
      </c>
      <c r="G100" s="59" t="s">
        <v>24</v>
      </c>
      <c r="H100" s="60">
        <v>1011395</v>
      </c>
      <c r="I100" s="75" t="s">
        <v>44</v>
      </c>
      <c r="J100" s="62" t="s">
        <v>134</v>
      </c>
      <c r="K100" s="59" t="s">
        <v>130</v>
      </c>
      <c r="L100" s="69">
        <v>802975</v>
      </c>
      <c r="M100" s="64">
        <v>469375</v>
      </c>
      <c r="N100" s="64">
        <v>834000</v>
      </c>
      <c r="O100" s="64">
        <v>364625</v>
      </c>
      <c r="P100" s="64"/>
      <c r="Q100" s="64"/>
      <c r="R100" s="64"/>
      <c r="S100" s="64"/>
      <c r="T100" s="65"/>
    </row>
    <row r="101" spans="2:21" s="66" customFormat="1" ht="32.25" customHeight="1" x14ac:dyDescent="0.25">
      <c r="B101" s="56">
        <v>8</v>
      </c>
      <c r="C101" s="57" t="s">
        <v>128</v>
      </c>
      <c r="D101" s="58">
        <v>5</v>
      </c>
      <c r="E101" s="58">
        <v>231</v>
      </c>
      <c r="F101" s="58">
        <v>2101001</v>
      </c>
      <c r="G101" s="59" t="s">
        <v>24</v>
      </c>
      <c r="H101" s="60">
        <v>1012162</v>
      </c>
      <c r="I101" s="75" t="s">
        <v>44</v>
      </c>
      <c r="J101" s="62" t="s">
        <v>135</v>
      </c>
      <c r="K101" s="75" t="s">
        <v>75</v>
      </c>
      <c r="L101" s="69">
        <v>39627620</v>
      </c>
      <c r="M101" s="64">
        <v>11426496</v>
      </c>
      <c r="N101" s="64">
        <v>39627620</v>
      </c>
      <c r="O101" s="64">
        <v>28201124</v>
      </c>
      <c r="P101" s="64"/>
      <c r="Q101" s="64"/>
      <c r="R101" s="64"/>
      <c r="S101" s="64"/>
      <c r="T101" s="65"/>
    </row>
    <row r="102" spans="2:21" s="66" customFormat="1" ht="32.25" customHeight="1" x14ac:dyDescent="0.25">
      <c r="B102" s="56">
        <v>9</v>
      </c>
      <c r="C102" s="57" t="s">
        <v>128</v>
      </c>
      <c r="D102" s="58">
        <v>5</v>
      </c>
      <c r="E102" s="58">
        <v>231</v>
      </c>
      <c r="F102" s="58">
        <v>2101001</v>
      </c>
      <c r="G102" s="59" t="s">
        <v>24</v>
      </c>
      <c r="H102" s="60">
        <v>1012162</v>
      </c>
      <c r="I102" s="75" t="s">
        <v>44</v>
      </c>
      <c r="J102" s="62" t="s">
        <v>135</v>
      </c>
      <c r="K102" s="59" t="s">
        <v>76</v>
      </c>
      <c r="L102" s="69">
        <v>347962</v>
      </c>
      <c r="M102" s="64"/>
      <c r="N102" s="64">
        <v>347962</v>
      </c>
      <c r="O102" s="64">
        <v>347962</v>
      </c>
      <c r="P102" s="64"/>
      <c r="Q102" s="64"/>
      <c r="R102" s="64"/>
      <c r="S102" s="64"/>
      <c r="T102" s="65"/>
    </row>
    <row r="103" spans="2:21" s="66" customFormat="1" ht="32.25" customHeight="1" x14ac:dyDescent="0.25">
      <c r="B103" s="56">
        <v>10</v>
      </c>
      <c r="C103" s="57" t="s">
        <v>128</v>
      </c>
      <c r="D103" s="58">
        <v>5</v>
      </c>
      <c r="E103" s="58">
        <v>231</v>
      </c>
      <c r="F103" s="58">
        <v>2101001</v>
      </c>
      <c r="G103" s="59" t="s">
        <v>24</v>
      </c>
      <c r="H103" s="60">
        <v>1012162</v>
      </c>
      <c r="I103" s="75" t="s">
        <v>44</v>
      </c>
      <c r="J103" s="62" t="s">
        <v>135</v>
      </c>
      <c r="K103" s="59" t="s">
        <v>70</v>
      </c>
      <c r="L103" s="69">
        <v>57600</v>
      </c>
      <c r="M103" s="64"/>
      <c r="N103" s="64">
        <v>30000</v>
      </c>
      <c r="O103" s="64">
        <v>30000</v>
      </c>
      <c r="P103" s="64"/>
      <c r="Q103" s="64"/>
      <c r="R103" s="64"/>
      <c r="S103" s="64"/>
      <c r="T103" s="65"/>
    </row>
    <row r="104" spans="2:21" s="66" customFormat="1" ht="32.25" customHeight="1" x14ac:dyDescent="0.25">
      <c r="B104" s="56">
        <v>11</v>
      </c>
      <c r="C104" s="57" t="s">
        <v>128</v>
      </c>
      <c r="D104" s="58">
        <v>5</v>
      </c>
      <c r="E104" s="58">
        <v>231</v>
      </c>
      <c r="F104" s="58">
        <v>2101001</v>
      </c>
      <c r="G104" s="59" t="s">
        <v>24</v>
      </c>
      <c r="H104" s="60">
        <v>1012164</v>
      </c>
      <c r="I104" s="75" t="s">
        <v>44</v>
      </c>
      <c r="J104" s="62" t="s">
        <v>136</v>
      </c>
      <c r="K104" s="75" t="s">
        <v>75</v>
      </c>
      <c r="L104" s="64">
        <v>165662880</v>
      </c>
      <c r="M104" s="64">
        <v>135967833</v>
      </c>
      <c r="N104" s="64">
        <v>165662880</v>
      </c>
      <c r="O104" s="64">
        <v>29695047</v>
      </c>
      <c r="P104" s="64"/>
      <c r="Q104" s="64"/>
      <c r="R104" s="64"/>
      <c r="S104" s="64"/>
      <c r="T104" s="65"/>
    </row>
    <row r="105" spans="2:21" s="66" customFormat="1" ht="32.25" customHeight="1" x14ac:dyDescent="0.25">
      <c r="B105" s="56">
        <v>12</v>
      </c>
      <c r="C105" s="57" t="s">
        <v>128</v>
      </c>
      <c r="D105" s="58">
        <v>5</v>
      </c>
      <c r="E105" s="58">
        <v>231</v>
      </c>
      <c r="F105" s="58">
        <v>2101001</v>
      </c>
      <c r="G105" s="59" t="s">
        <v>24</v>
      </c>
      <c r="H105" s="60">
        <v>1012164</v>
      </c>
      <c r="I105" s="75" t="s">
        <v>44</v>
      </c>
      <c r="J105" s="62" t="s">
        <v>136</v>
      </c>
      <c r="K105" s="59" t="s">
        <v>76</v>
      </c>
      <c r="L105" s="69">
        <v>1635593</v>
      </c>
      <c r="M105" s="64">
        <v>1342237</v>
      </c>
      <c r="N105" s="64">
        <v>1635593</v>
      </c>
      <c r="O105" s="64">
        <v>293356</v>
      </c>
      <c r="P105" s="64"/>
      <c r="Q105" s="64"/>
      <c r="R105" s="64"/>
      <c r="S105" s="64"/>
      <c r="T105" s="65"/>
    </row>
    <row r="106" spans="2:21" s="84" customFormat="1" ht="21" customHeight="1" x14ac:dyDescent="0.2">
      <c r="B106" s="56">
        <v>13</v>
      </c>
      <c r="C106" s="57" t="s">
        <v>128</v>
      </c>
      <c r="D106" s="58">
        <v>5</v>
      </c>
      <c r="E106" s="58">
        <v>231</v>
      </c>
      <c r="F106" s="58">
        <v>2101001</v>
      </c>
      <c r="G106" s="59" t="s">
        <v>24</v>
      </c>
      <c r="H106" s="60">
        <v>1011060</v>
      </c>
      <c r="I106" s="75" t="s">
        <v>44</v>
      </c>
      <c r="J106" s="62" t="s">
        <v>137</v>
      </c>
      <c r="K106" s="75" t="s">
        <v>75</v>
      </c>
      <c r="L106" s="69">
        <v>95419075</v>
      </c>
      <c r="M106" s="64"/>
      <c r="N106" s="64">
        <v>89497737</v>
      </c>
      <c r="O106" s="64">
        <v>19083815</v>
      </c>
      <c r="P106" s="64"/>
      <c r="Q106" s="116"/>
      <c r="R106" s="116"/>
      <c r="S106" s="64"/>
      <c r="T106" s="65"/>
      <c r="U106" s="86"/>
    </row>
    <row r="107" spans="2:21" s="84" customFormat="1" ht="21" customHeight="1" x14ac:dyDescent="0.2">
      <c r="B107" s="56">
        <v>14</v>
      </c>
      <c r="C107" s="60" t="s">
        <v>128</v>
      </c>
      <c r="D107" s="58">
        <v>5</v>
      </c>
      <c r="E107" s="58">
        <v>231</v>
      </c>
      <c r="F107" s="58">
        <v>2101001</v>
      </c>
      <c r="G107" s="59" t="s">
        <v>24</v>
      </c>
      <c r="H107" s="60">
        <v>1011060</v>
      </c>
      <c r="I107" s="75" t="s">
        <v>44</v>
      </c>
      <c r="J107" s="74" t="s">
        <v>137</v>
      </c>
      <c r="K107" s="75" t="s">
        <v>76</v>
      </c>
      <c r="L107" s="76">
        <v>1746288</v>
      </c>
      <c r="M107" s="77"/>
      <c r="N107" s="73">
        <v>1746288</v>
      </c>
      <c r="O107" s="64">
        <v>611201</v>
      </c>
      <c r="P107" s="117"/>
      <c r="Q107" s="116"/>
      <c r="R107" s="116"/>
      <c r="S107" s="64"/>
      <c r="T107" s="65"/>
      <c r="U107" s="86"/>
    </row>
    <row r="108" spans="2:21" s="84" customFormat="1" ht="21" customHeight="1" x14ac:dyDescent="0.2">
      <c r="B108" s="56">
        <v>15</v>
      </c>
      <c r="C108" s="60" t="s">
        <v>128</v>
      </c>
      <c r="D108" s="58">
        <v>5</v>
      </c>
      <c r="E108" s="58">
        <v>231</v>
      </c>
      <c r="F108" s="58">
        <v>2101001</v>
      </c>
      <c r="G108" s="59" t="s">
        <v>24</v>
      </c>
      <c r="H108" s="60">
        <v>1012176</v>
      </c>
      <c r="I108" s="75" t="s">
        <v>44</v>
      </c>
      <c r="J108" s="74" t="s">
        <v>138</v>
      </c>
      <c r="K108" s="75" t="s">
        <v>75</v>
      </c>
      <c r="L108" s="76">
        <v>96000091</v>
      </c>
      <c r="M108" s="77">
        <v>30933348</v>
      </c>
      <c r="N108" s="73">
        <v>95241091</v>
      </c>
      <c r="O108" s="64"/>
      <c r="P108" s="117">
        <v>759000</v>
      </c>
      <c r="Q108" s="116"/>
      <c r="R108" s="116"/>
      <c r="S108" s="64"/>
      <c r="T108" s="65"/>
      <c r="U108" s="86"/>
    </row>
    <row r="109" spans="2:21" s="84" customFormat="1" ht="21" customHeight="1" x14ac:dyDescent="0.2">
      <c r="B109" s="56">
        <v>16</v>
      </c>
      <c r="C109" s="60" t="s">
        <v>128</v>
      </c>
      <c r="D109" s="58">
        <v>5</v>
      </c>
      <c r="E109" s="58">
        <v>231</v>
      </c>
      <c r="F109" s="58">
        <v>2101001</v>
      </c>
      <c r="G109" s="59" t="s">
        <v>24</v>
      </c>
      <c r="H109" s="60">
        <v>1012176</v>
      </c>
      <c r="I109" s="75" t="s">
        <v>44</v>
      </c>
      <c r="J109" s="74" t="s">
        <v>138</v>
      </c>
      <c r="K109" s="118" t="s">
        <v>76</v>
      </c>
      <c r="L109" s="76">
        <v>1143645</v>
      </c>
      <c r="M109" s="78"/>
      <c r="N109" s="76">
        <v>1143645</v>
      </c>
      <c r="O109" s="69">
        <v>264395</v>
      </c>
      <c r="P109" s="119"/>
      <c r="Q109" s="116"/>
      <c r="R109" s="116"/>
      <c r="S109" s="116"/>
      <c r="T109" s="120"/>
      <c r="U109" s="86"/>
    </row>
    <row r="110" spans="2:21" s="84" customFormat="1" ht="21" customHeight="1" x14ac:dyDescent="0.2">
      <c r="B110" s="56">
        <v>17</v>
      </c>
      <c r="C110" s="60" t="s">
        <v>128</v>
      </c>
      <c r="D110" s="58">
        <v>5</v>
      </c>
      <c r="E110" s="58">
        <v>231</v>
      </c>
      <c r="F110" s="58">
        <v>2101001</v>
      </c>
      <c r="G110" s="59" t="s">
        <v>24</v>
      </c>
      <c r="H110" s="60">
        <v>1012177</v>
      </c>
      <c r="I110" s="75" t="s">
        <v>44</v>
      </c>
      <c r="J110" s="74" t="s">
        <v>139</v>
      </c>
      <c r="K110" s="75" t="s">
        <v>75</v>
      </c>
      <c r="L110" s="76">
        <v>31686556</v>
      </c>
      <c r="M110" s="77"/>
      <c r="N110" s="73">
        <v>31686556</v>
      </c>
      <c r="O110" s="64">
        <v>28517900</v>
      </c>
      <c r="P110" s="117"/>
      <c r="Q110" s="116"/>
      <c r="R110" s="116"/>
      <c r="S110" s="116"/>
      <c r="T110" s="120"/>
      <c r="U110" s="86"/>
    </row>
    <row r="111" spans="2:21" s="84" customFormat="1" ht="21" customHeight="1" x14ac:dyDescent="0.2">
      <c r="B111" s="56">
        <v>18</v>
      </c>
      <c r="C111" s="60" t="s">
        <v>128</v>
      </c>
      <c r="D111" s="58">
        <v>5</v>
      </c>
      <c r="E111" s="58">
        <v>231</v>
      </c>
      <c r="F111" s="58">
        <v>2101001</v>
      </c>
      <c r="G111" s="59" t="s">
        <v>24</v>
      </c>
      <c r="H111" s="60">
        <v>1012177</v>
      </c>
      <c r="I111" s="75" t="s">
        <v>44</v>
      </c>
      <c r="J111" s="74" t="s">
        <v>139</v>
      </c>
      <c r="K111" s="75" t="s">
        <v>76</v>
      </c>
      <c r="L111" s="76">
        <v>561353</v>
      </c>
      <c r="M111" s="77"/>
      <c r="N111" s="73">
        <v>561353</v>
      </c>
      <c r="O111" s="64">
        <v>505218</v>
      </c>
      <c r="P111" s="116"/>
      <c r="Q111" s="116"/>
      <c r="R111" s="116"/>
      <c r="S111" s="116"/>
      <c r="T111" s="120"/>
      <c r="U111" s="86"/>
    </row>
    <row r="112" spans="2:21" s="84" customFormat="1" ht="21" customHeight="1" x14ac:dyDescent="0.2">
      <c r="B112" s="56">
        <v>19</v>
      </c>
      <c r="C112" s="60" t="s">
        <v>128</v>
      </c>
      <c r="D112" s="58">
        <v>5</v>
      </c>
      <c r="E112" s="58">
        <v>231</v>
      </c>
      <c r="F112" s="58">
        <v>2101001</v>
      </c>
      <c r="G112" s="59" t="s">
        <v>24</v>
      </c>
      <c r="H112" s="60">
        <v>1012178</v>
      </c>
      <c r="I112" s="75" t="s">
        <v>44</v>
      </c>
      <c r="J112" s="74" t="s">
        <v>140</v>
      </c>
      <c r="K112" s="75" t="s">
        <v>75</v>
      </c>
      <c r="L112" s="76">
        <v>86637200</v>
      </c>
      <c r="M112" s="77">
        <v>82924400</v>
      </c>
      <c r="N112" s="73">
        <v>86637200</v>
      </c>
      <c r="O112" s="64">
        <v>3712800</v>
      </c>
      <c r="P112" s="116"/>
      <c r="Q112" s="116"/>
      <c r="R112" s="116"/>
      <c r="S112" s="116"/>
      <c r="T112" s="120"/>
      <c r="U112" s="86"/>
    </row>
    <row r="113" spans="2:21" s="84" customFormat="1" ht="21" customHeight="1" x14ac:dyDescent="0.2">
      <c r="B113" s="56">
        <v>20</v>
      </c>
      <c r="C113" s="60" t="s">
        <v>128</v>
      </c>
      <c r="D113" s="58">
        <v>5</v>
      </c>
      <c r="E113" s="58">
        <v>231</v>
      </c>
      <c r="F113" s="58">
        <v>2101001</v>
      </c>
      <c r="G113" s="59" t="s">
        <v>24</v>
      </c>
      <c r="H113" s="60">
        <v>1012178</v>
      </c>
      <c r="I113" s="75" t="s">
        <v>44</v>
      </c>
      <c r="J113" s="74" t="s">
        <v>140</v>
      </c>
      <c r="K113" s="75" t="s">
        <v>76</v>
      </c>
      <c r="L113" s="76">
        <v>924247</v>
      </c>
      <c r="M113" s="77"/>
      <c r="N113" s="73">
        <v>924247</v>
      </c>
      <c r="O113" s="64">
        <v>39742</v>
      </c>
      <c r="P113" s="116"/>
      <c r="Q113" s="116"/>
      <c r="R113" s="116"/>
      <c r="S113" s="116"/>
      <c r="T113" s="120"/>
      <c r="U113" s="86"/>
    </row>
    <row r="114" spans="2:21" s="84" customFormat="1" ht="21" customHeight="1" x14ac:dyDescent="0.2">
      <c r="B114" s="56">
        <v>21</v>
      </c>
      <c r="C114" s="60" t="s">
        <v>128</v>
      </c>
      <c r="D114" s="58">
        <v>5</v>
      </c>
      <c r="E114" s="58">
        <v>230</v>
      </c>
      <c r="F114" s="58">
        <v>2101001</v>
      </c>
      <c r="G114" s="59" t="s">
        <v>24</v>
      </c>
      <c r="H114" s="60">
        <v>1012393</v>
      </c>
      <c r="I114" s="75" t="s">
        <v>44</v>
      </c>
      <c r="J114" s="74" t="s">
        <v>138</v>
      </c>
      <c r="K114" s="75" t="s">
        <v>130</v>
      </c>
      <c r="L114" s="76">
        <v>2724599</v>
      </c>
      <c r="M114" s="73">
        <v>2572021</v>
      </c>
      <c r="N114" s="73">
        <v>2724599</v>
      </c>
      <c r="O114" s="64"/>
      <c r="P114" s="116">
        <v>2572021</v>
      </c>
      <c r="Q114" s="116"/>
      <c r="R114" s="116"/>
      <c r="S114" s="116"/>
      <c r="T114" s="120"/>
      <c r="U114" s="86"/>
    </row>
    <row r="115" spans="2:21" s="84" customFormat="1" ht="21" customHeight="1" x14ac:dyDescent="0.2">
      <c r="B115" s="56">
        <v>22</v>
      </c>
      <c r="C115" s="60" t="s">
        <v>128</v>
      </c>
      <c r="D115" s="58">
        <v>5</v>
      </c>
      <c r="E115" s="58">
        <v>231</v>
      </c>
      <c r="F115" s="58">
        <v>2101001</v>
      </c>
      <c r="G115" s="59" t="s">
        <v>24</v>
      </c>
      <c r="H115" s="60">
        <v>1012448</v>
      </c>
      <c r="I115" s="75" t="s">
        <v>44</v>
      </c>
      <c r="J115" s="74" t="s">
        <v>141</v>
      </c>
      <c r="K115" s="75" t="s">
        <v>70</v>
      </c>
      <c r="L115" s="76">
        <v>54000</v>
      </c>
      <c r="M115" s="73">
        <v>54000</v>
      </c>
      <c r="N115" s="73">
        <v>54000</v>
      </c>
      <c r="O115" s="64"/>
      <c r="P115" s="116">
        <v>54000</v>
      </c>
      <c r="Q115" s="116"/>
      <c r="R115" s="116"/>
      <c r="S115" s="116"/>
      <c r="T115" s="120"/>
      <c r="U115" s="86"/>
    </row>
    <row r="116" spans="2:21" s="84" customFormat="1" ht="21" customHeight="1" x14ac:dyDescent="0.2">
      <c r="B116" s="56">
        <v>23</v>
      </c>
      <c r="C116" s="60" t="s">
        <v>128</v>
      </c>
      <c r="D116" s="58">
        <v>5</v>
      </c>
      <c r="E116" s="58">
        <v>231</v>
      </c>
      <c r="F116" s="58">
        <v>2101001</v>
      </c>
      <c r="G116" s="59" t="s">
        <v>24</v>
      </c>
      <c r="H116" s="60">
        <v>1012447</v>
      </c>
      <c r="I116" s="75" t="s">
        <v>44</v>
      </c>
      <c r="J116" s="74" t="s">
        <v>142</v>
      </c>
      <c r="K116" s="75" t="s">
        <v>70</v>
      </c>
      <c r="L116" s="76">
        <v>59655</v>
      </c>
      <c r="M116" s="77"/>
      <c r="N116" s="73">
        <v>41400</v>
      </c>
      <c r="O116" s="64">
        <v>41400</v>
      </c>
      <c r="P116" s="116"/>
      <c r="Q116" s="116"/>
      <c r="R116" s="116"/>
      <c r="S116" s="116"/>
      <c r="T116" s="120"/>
      <c r="U116" s="86"/>
    </row>
    <row r="117" spans="2:21" s="84" customFormat="1" ht="21" customHeight="1" x14ac:dyDescent="0.2">
      <c r="B117" s="56">
        <v>24</v>
      </c>
      <c r="C117" s="60" t="s">
        <v>128</v>
      </c>
      <c r="D117" s="58">
        <v>5</v>
      </c>
      <c r="E117" s="58">
        <v>231</v>
      </c>
      <c r="F117" s="58">
        <v>2101001</v>
      </c>
      <c r="G117" s="59" t="s">
        <v>24</v>
      </c>
      <c r="H117" s="60">
        <v>1012481</v>
      </c>
      <c r="I117" s="75" t="s">
        <v>44</v>
      </c>
      <c r="J117" s="74" t="s">
        <v>143</v>
      </c>
      <c r="K117" s="75" t="s">
        <v>76</v>
      </c>
      <c r="L117" s="76">
        <v>904993</v>
      </c>
      <c r="M117" s="77"/>
      <c r="N117" s="73">
        <v>904993</v>
      </c>
      <c r="O117" s="64">
        <v>904993</v>
      </c>
      <c r="P117" s="116"/>
      <c r="Q117" s="116"/>
      <c r="R117" s="116"/>
      <c r="S117" s="116"/>
      <c r="T117" s="120"/>
      <c r="U117" s="86"/>
    </row>
    <row r="118" spans="2:21" s="84" customFormat="1" ht="21" customHeight="1" x14ac:dyDescent="0.2">
      <c r="B118" s="56">
        <v>25</v>
      </c>
      <c r="C118" s="60" t="s">
        <v>128</v>
      </c>
      <c r="D118" s="58">
        <v>5</v>
      </c>
      <c r="E118" s="58">
        <v>230</v>
      </c>
      <c r="F118" s="58">
        <v>2101001</v>
      </c>
      <c r="G118" s="59" t="s">
        <v>24</v>
      </c>
      <c r="H118" s="60">
        <v>1013182</v>
      </c>
      <c r="I118" s="75" t="s">
        <v>44</v>
      </c>
      <c r="J118" s="74" t="s">
        <v>144</v>
      </c>
      <c r="K118" s="75" t="s">
        <v>130</v>
      </c>
      <c r="L118" s="76">
        <v>1224000</v>
      </c>
      <c r="M118" s="73">
        <v>583200</v>
      </c>
      <c r="N118" s="73">
        <v>1224000</v>
      </c>
      <c r="O118" s="64"/>
      <c r="P118" s="116">
        <v>583200</v>
      </c>
      <c r="Q118" s="116"/>
      <c r="R118" s="116"/>
      <c r="S118" s="116"/>
      <c r="T118" s="120"/>
      <c r="U118" s="86"/>
    </row>
    <row r="119" spans="2:21" s="84" customFormat="1" ht="21" customHeight="1" x14ac:dyDescent="0.2">
      <c r="B119" s="56">
        <v>26</v>
      </c>
      <c r="C119" s="60" t="s">
        <v>128</v>
      </c>
      <c r="D119" s="58">
        <v>5</v>
      </c>
      <c r="E119" s="58">
        <v>230</v>
      </c>
      <c r="F119" s="58">
        <v>2101001</v>
      </c>
      <c r="G119" s="59" t="s">
        <v>24</v>
      </c>
      <c r="H119" s="60">
        <v>1013186</v>
      </c>
      <c r="I119" s="75" t="s">
        <v>44</v>
      </c>
      <c r="J119" s="74" t="s">
        <v>145</v>
      </c>
      <c r="K119" s="75" t="s">
        <v>130</v>
      </c>
      <c r="L119" s="76">
        <v>951600</v>
      </c>
      <c r="M119" s="73">
        <v>454200</v>
      </c>
      <c r="N119" s="73">
        <v>951600</v>
      </c>
      <c r="O119" s="64"/>
      <c r="P119" s="116">
        <v>454200</v>
      </c>
      <c r="Q119" s="116"/>
      <c r="R119" s="116"/>
      <c r="S119" s="116"/>
      <c r="T119" s="120"/>
      <c r="U119" s="86"/>
    </row>
    <row r="120" spans="2:21" s="84" customFormat="1" ht="21" customHeight="1" x14ac:dyDescent="0.2">
      <c r="B120" s="56">
        <v>27</v>
      </c>
      <c r="C120" s="60" t="s">
        <v>128</v>
      </c>
      <c r="D120" s="58">
        <v>5</v>
      </c>
      <c r="E120" s="58">
        <v>230</v>
      </c>
      <c r="F120" s="58">
        <v>2101001</v>
      </c>
      <c r="G120" s="59" t="s">
        <v>24</v>
      </c>
      <c r="H120" s="60">
        <v>1013189</v>
      </c>
      <c r="I120" s="75" t="s">
        <v>44</v>
      </c>
      <c r="J120" s="74" t="s">
        <v>146</v>
      </c>
      <c r="K120" s="75" t="s">
        <v>130</v>
      </c>
      <c r="L120" s="76">
        <v>1848000</v>
      </c>
      <c r="M120" s="73">
        <v>880800</v>
      </c>
      <c r="N120" s="73">
        <v>1848000</v>
      </c>
      <c r="O120" s="64"/>
      <c r="P120" s="116">
        <v>880800</v>
      </c>
      <c r="Q120" s="116"/>
      <c r="R120" s="116"/>
      <c r="S120" s="116"/>
      <c r="T120" s="120"/>
      <c r="U120" s="86"/>
    </row>
    <row r="121" spans="2:21" s="84" customFormat="1" ht="21" customHeight="1" x14ac:dyDescent="0.2">
      <c r="B121" s="56">
        <v>28</v>
      </c>
      <c r="C121" s="60" t="s">
        <v>128</v>
      </c>
      <c r="D121" s="58">
        <v>5</v>
      </c>
      <c r="E121" s="58">
        <v>230</v>
      </c>
      <c r="F121" s="58">
        <v>2101001</v>
      </c>
      <c r="G121" s="59" t="s">
        <v>24</v>
      </c>
      <c r="H121" s="60">
        <v>1013190</v>
      </c>
      <c r="I121" s="75" t="s">
        <v>44</v>
      </c>
      <c r="J121" s="74" t="s">
        <v>147</v>
      </c>
      <c r="K121" s="75" t="s">
        <v>130</v>
      </c>
      <c r="L121" s="76">
        <v>2869320</v>
      </c>
      <c r="M121" s="77">
        <v>1377274</v>
      </c>
      <c r="N121" s="73">
        <v>2869320</v>
      </c>
      <c r="O121" s="64"/>
      <c r="P121" s="116">
        <v>1377274</v>
      </c>
      <c r="Q121" s="116"/>
      <c r="R121" s="116"/>
      <c r="S121" s="116"/>
      <c r="T121" s="120"/>
      <c r="U121" s="86"/>
    </row>
    <row r="122" spans="2:21" s="84" customFormat="1" ht="21" customHeight="1" x14ac:dyDescent="0.2">
      <c r="B122" s="56">
        <v>29</v>
      </c>
      <c r="C122" s="60" t="s">
        <v>128</v>
      </c>
      <c r="D122" s="58">
        <v>5</v>
      </c>
      <c r="E122" s="58">
        <v>230</v>
      </c>
      <c r="F122" s="58">
        <v>2101001</v>
      </c>
      <c r="G122" s="59" t="s">
        <v>24</v>
      </c>
      <c r="H122" s="60">
        <v>1012846</v>
      </c>
      <c r="I122" s="75" t="s">
        <v>44</v>
      </c>
      <c r="J122" s="74" t="s">
        <v>148</v>
      </c>
      <c r="K122" s="75" t="s">
        <v>130</v>
      </c>
      <c r="L122" s="76">
        <v>2626572</v>
      </c>
      <c r="M122" s="77"/>
      <c r="N122" s="73">
        <v>2626572</v>
      </c>
      <c r="O122" s="64">
        <v>1464827</v>
      </c>
      <c r="P122" s="116"/>
      <c r="Q122" s="116"/>
      <c r="R122" s="116"/>
      <c r="S122" s="116"/>
      <c r="T122" s="120"/>
      <c r="U122" s="86"/>
    </row>
    <row r="123" spans="2:21" s="84" customFormat="1" ht="21" customHeight="1" x14ac:dyDescent="0.2">
      <c r="B123" s="56">
        <v>30</v>
      </c>
      <c r="C123" s="60" t="s">
        <v>128</v>
      </c>
      <c r="D123" s="58">
        <v>5</v>
      </c>
      <c r="E123" s="58">
        <v>230</v>
      </c>
      <c r="F123" s="58">
        <v>2101001</v>
      </c>
      <c r="G123" s="59" t="s">
        <v>24</v>
      </c>
      <c r="H123" s="60">
        <v>1012853</v>
      </c>
      <c r="I123" s="75" t="s">
        <v>44</v>
      </c>
      <c r="J123" s="74" t="s">
        <v>149</v>
      </c>
      <c r="K123" s="75" t="s">
        <v>130</v>
      </c>
      <c r="L123" s="76">
        <v>4162075</v>
      </c>
      <c r="M123" s="77">
        <v>4080821</v>
      </c>
      <c r="N123" s="73">
        <v>4162075</v>
      </c>
      <c r="O123" s="64"/>
      <c r="P123" s="116">
        <v>4080821</v>
      </c>
      <c r="Q123" s="116"/>
      <c r="R123" s="116"/>
      <c r="S123" s="116"/>
      <c r="T123" s="120"/>
      <c r="U123" s="86"/>
    </row>
    <row r="124" spans="2:21" s="84" customFormat="1" ht="21" customHeight="1" x14ac:dyDescent="0.2">
      <c r="B124" s="56">
        <v>32</v>
      </c>
      <c r="C124" s="60" t="s">
        <v>128</v>
      </c>
      <c r="D124" s="58">
        <v>5</v>
      </c>
      <c r="E124" s="58">
        <v>230</v>
      </c>
      <c r="F124" s="58">
        <v>2101001</v>
      </c>
      <c r="G124" s="59" t="s">
        <v>24</v>
      </c>
      <c r="H124" s="60">
        <v>1012857</v>
      </c>
      <c r="I124" s="75" t="s">
        <v>44</v>
      </c>
      <c r="J124" s="74" t="s">
        <v>150</v>
      </c>
      <c r="K124" s="75" t="s">
        <v>130</v>
      </c>
      <c r="L124" s="76">
        <v>3698400</v>
      </c>
      <c r="M124" s="73">
        <v>1766400</v>
      </c>
      <c r="N124" s="73">
        <v>3698400</v>
      </c>
      <c r="O124" s="64"/>
      <c r="P124" s="116">
        <v>1766400</v>
      </c>
      <c r="Q124" s="116"/>
      <c r="R124" s="116"/>
      <c r="S124" s="116"/>
      <c r="T124" s="120"/>
      <c r="U124" s="86"/>
    </row>
    <row r="125" spans="2:21" s="84" customFormat="1" ht="21" customHeight="1" x14ac:dyDescent="0.2">
      <c r="B125" s="56">
        <v>33</v>
      </c>
      <c r="C125" s="60" t="s">
        <v>128</v>
      </c>
      <c r="D125" s="58">
        <v>5</v>
      </c>
      <c r="E125" s="58">
        <v>230</v>
      </c>
      <c r="F125" s="58">
        <v>2101001</v>
      </c>
      <c r="G125" s="59" t="s">
        <v>24</v>
      </c>
      <c r="H125" s="60">
        <v>1012859</v>
      </c>
      <c r="I125" s="75" t="s">
        <v>44</v>
      </c>
      <c r="J125" s="74" t="s">
        <v>151</v>
      </c>
      <c r="K125" s="75" t="s">
        <v>130</v>
      </c>
      <c r="L125" s="76">
        <v>1831736</v>
      </c>
      <c r="M125" s="77">
        <v>1811286</v>
      </c>
      <c r="N125" s="73">
        <v>1831736</v>
      </c>
      <c r="O125" s="64"/>
      <c r="P125" s="116">
        <v>1811286</v>
      </c>
      <c r="Q125" s="116"/>
      <c r="R125" s="116"/>
      <c r="S125" s="116"/>
      <c r="T125" s="120"/>
      <c r="U125" s="86"/>
    </row>
    <row r="126" spans="2:21" s="84" customFormat="1" ht="21" customHeight="1" x14ac:dyDescent="0.2">
      <c r="B126" s="56">
        <v>34</v>
      </c>
      <c r="C126" s="60" t="s">
        <v>128</v>
      </c>
      <c r="D126" s="58">
        <v>5</v>
      </c>
      <c r="E126" s="58">
        <v>230</v>
      </c>
      <c r="F126" s="58">
        <v>2101001</v>
      </c>
      <c r="G126" s="59" t="s">
        <v>24</v>
      </c>
      <c r="H126" s="60">
        <v>1012865</v>
      </c>
      <c r="I126" s="75" t="s">
        <v>44</v>
      </c>
      <c r="J126" s="74" t="s">
        <v>152</v>
      </c>
      <c r="K126" s="75" t="s">
        <v>130</v>
      </c>
      <c r="L126" s="76">
        <v>3441678</v>
      </c>
      <c r="M126" s="77">
        <v>3441678</v>
      </c>
      <c r="N126" s="73">
        <v>3441678</v>
      </c>
      <c r="O126" s="64"/>
      <c r="P126" s="116">
        <v>1797892</v>
      </c>
      <c r="Q126" s="116"/>
      <c r="R126" s="116"/>
      <c r="S126" s="116"/>
      <c r="T126" s="120"/>
      <c r="U126" s="86"/>
    </row>
    <row r="127" spans="2:21" s="84" customFormat="1" ht="21" customHeight="1" x14ac:dyDescent="0.2">
      <c r="B127" s="56">
        <v>35</v>
      </c>
      <c r="C127" s="60" t="s">
        <v>128</v>
      </c>
      <c r="D127" s="58">
        <v>5</v>
      </c>
      <c r="E127" s="58">
        <v>230</v>
      </c>
      <c r="F127" s="58">
        <v>2101001</v>
      </c>
      <c r="G127" s="59" t="s">
        <v>24</v>
      </c>
      <c r="H127" s="60">
        <v>1012866</v>
      </c>
      <c r="I127" s="75" t="s">
        <v>44</v>
      </c>
      <c r="J127" s="74" t="s">
        <v>153</v>
      </c>
      <c r="K127" s="75" t="s">
        <v>130</v>
      </c>
      <c r="L127" s="76">
        <v>3169600</v>
      </c>
      <c r="M127" s="77">
        <v>3169600</v>
      </c>
      <c r="N127" s="73">
        <v>3169600</v>
      </c>
      <c r="O127" s="64"/>
      <c r="P127" s="116">
        <v>1655761</v>
      </c>
      <c r="Q127" s="116"/>
      <c r="R127" s="116"/>
      <c r="S127" s="116"/>
      <c r="T127" s="120"/>
      <c r="U127" s="86"/>
    </row>
    <row r="128" spans="2:21" s="84" customFormat="1" ht="21" customHeight="1" x14ac:dyDescent="0.2">
      <c r="B128" s="56">
        <v>36</v>
      </c>
      <c r="C128" s="60" t="s">
        <v>128</v>
      </c>
      <c r="D128" s="58">
        <v>5</v>
      </c>
      <c r="E128" s="58">
        <v>231</v>
      </c>
      <c r="F128" s="58">
        <v>2101001</v>
      </c>
      <c r="G128" s="59" t="s">
        <v>24</v>
      </c>
      <c r="H128" s="60">
        <v>1012764</v>
      </c>
      <c r="I128" s="75" t="s">
        <v>44</v>
      </c>
      <c r="J128" s="74" t="s">
        <v>154</v>
      </c>
      <c r="K128" s="75" t="s">
        <v>76</v>
      </c>
      <c r="L128" s="76">
        <v>1018089</v>
      </c>
      <c r="M128" s="77"/>
      <c r="N128" s="73">
        <v>1018089</v>
      </c>
      <c r="O128" s="64">
        <v>203618</v>
      </c>
      <c r="P128" s="116"/>
      <c r="Q128" s="116"/>
      <c r="R128" s="116"/>
      <c r="S128" s="116"/>
      <c r="T128" s="120"/>
      <c r="U128" s="86"/>
    </row>
    <row r="129" spans="2:21" s="84" customFormat="1" ht="21" customHeight="1" x14ac:dyDescent="0.2">
      <c r="B129" s="56">
        <v>37</v>
      </c>
      <c r="C129" s="60" t="s">
        <v>128</v>
      </c>
      <c r="D129" s="58">
        <v>5</v>
      </c>
      <c r="E129" s="58">
        <v>231</v>
      </c>
      <c r="F129" s="58">
        <v>2101001</v>
      </c>
      <c r="G129" s="59" t="s">
        <v>24</v>
      </c>
      <c r="H129" s="60">
        <v>1012800</v>
      </c>
      <c r="I129" s="75" t="s">
        <v>44</v>
      </c>
      <c r="J129" s="74" t="s">
        <v>129</v>
      </c>
      <c r="K129" s="75" t="s">
        <v>75</v>
      </c>
      <c r="L129" s="76">
        <v>185572656</v>
      </c>
      <c r="M129" s="77"/>
      <c r="N129" s="73">
        <v>185572656</v>
      </c>
      <c r="O129" s="64">
        <v>22268719</v>
      </c>
      <c r="P129" s="116"/>
      <c r="Q129" s="116"/>
      <c r="R129" s="116"/>
      <c r="S129" s="116"/>
      <c r="T129" s="120"/>
      <c r="U129" s="86"/>
    </row>
    <row r="130" spans="2:21" s="84" customFormat="1" ht="21" customHeight="1" x14ac:dyDescent="0.2">
      <c r="B130" s="56">
        <v>38</v>
      </c>
      <c r="C130" s="60" t="s">
        <v>128</v>
      </c>
      <c r="D130" s="58">
        <v>5</v>
      </c>
      <c r="E130" s="58">
        <v>231</v>
      </c>
      <c r="F130" s="58">
        <v>2101001</v>
      </c>
      <c r="G130" s="59" t="s">
        <v>24</v>
      </c>
      <c r="H130" s="60">
        <v>1012800</v>
      </c>
      <c r="I130" s="75" t="s">
        <v>44</v>
      </c>
      <c r="J130" s="74" t="s">
        <v>129</v>
      </c>
      <c r="K130" s="75" t="s">
        <v>76</v>
      </c>
      <c r="L130" s="76">
        <v>1861763</v>
      </c>
      <c r="M130" s="77"/>
      <c r="N130" s="73">
        <v>1861763</v>
      </c>
      <c r="O130" s="64">
        <v>258553</v>
      </c>
      <c r="P130" s="116"/>
      <c r="Q130" s="116"/>
      <c r="R130" s="116"/>
      <c r="S130" s="116"/>
      <c r="T130" s="120"/>
      <c r="U130" s="86"/>
    </row>
    <row r="131" spans="2:21" s="84" customFormat="1" ht="21" customHeight="1" x14ac:dyDescent="0.2">
      <c r="B131" s="56">
        <v>39</v>
      </c>
      <c r="C131" s="60" t="s">
        <v>128</v>
      </c>
      <c r="D131" s="58">
        <v>5</v>
      </c>
      <c r="E131" s="58">
        <v>231</v>
      </c>
      <c r="F131" s="58">
        <v>2101001</v>
      </c>
      <c r="G131" s="59" t="s">
        <v>24</v>
      </c>
      <c r="H131" s="60">
        <v>1012802</v>
      </c>
      <c r="I131" s="75" t="s">
        <v>44</v>
      </c>
      <c r="J131" s="74" t="s">
        <v>155</v>
      </c>
      <c r="K131" s="75" t="s">
        <v>75</v>
      </c>
      <c r="L131" s="76">
        <v>145712862</v>
      </c>
      <c r="M131" s="77"/>
      <c r="N131" s="73">
        <v>145454462</v>
      </c>
      <c r="O131" s="64">
        <v>22810157</v>
      </c>
      <c r="P131" s="116"/>
      <c r="Q131" s="116"/>
      <c r="R131" s="116"/>
      <c r="S131" s="116"/>
      <c r="T131" s="120"/>
      <c r="U131" s="86"/>
    </row>
    <row r="132" spans="2:21" s="84" customFormat="1" ht="21" customHeight="1" x14ac:dyDescent="0.2">
      <c r="B132" s="56">
        <v>40</v>
      </c>
      <c r="C132" s="60" t="s">
        <v>128</v>
      </c>
      <c r="D132" s="58">
        <v>5</v>
      </c>
      <c r="E132" s="58">
        <v>231</v>
      </c>
      <c r="F132" s="58">
        <v>2101001</v>
      </c>
      <c r="G132" s="59" t="s">
        <v>24</v>
      </c>
      <c r="H132" s="60">
        <v>1012802</v>
      </c>
      <c r="I132" s="75" t="s">
        <v>44</v>
      </c>
      <c r="J132" s="74" t="s">
        <v>155</v>
      </c>
      <c r="K132" s="75" t="s">
        <v>76</v>
      </c>
      <c r="L132" s="76">
        <v>1744287</v>
      </c>
      <c r="M132" s="77"/>
      <c r="N132" s="73">
        <v>1744287</v>
      </c>
      <c r="O132" s="64">
        <v>200120</v>
      </c>
      <c r="P132" s="116"/>
      <c r="Q132" s="116"/>
      <c r="R132" s="116"/>
      <c r="S132" s="116"/>
      <c r="T132" s="120"/>
      <c r="U132" s="86"/>
    </row>
    <row r="133" spans="2:21" s="84" customFormat="1" ht="21" customHeight="1" x14ac:dyDescent="0.2">
      <c r="B133" s="56">
        <v>41</v>
      </c>
      <c r="C133" s="60" t="s">
        <v>128</v>
      </c>
      <c r="D133" s="58">
        <v>5</v>
      </c>
      <c r="E133" s="58">
        <v>230</v>
      </c>
      <c r="F133" s="58">
        <v>2101001</v>
      </c>
      <c r="G133" s="59" t="s">
        <v>24</v>
      </c>
      <c r="H133" s="60">
        <v>1013186</v>
      </c>
      <c r="I133" s="75" t="s">
        <v>44</v>
      </c>
      <c r="J133" s="74" t="s">
        <v>145</v>
      </c>
      <c r="K133" s="75" t="s">
        <v>117</v>
      </c>
      <c r="L133" s="76">
        <v>43729</v>
      </c>
      <c r="M133" s="77"/>
      <c r="N133" s="73">
        <v>43729</v>
      </c>
      <c r="O133" s="64">
        <v>43729</v>
      </c>
      <c r="P133" s="116"/>
      <c r="Q133" s="116"/>
      <c r="R133" s="116"/>
      <c r="S133" s="116"/>
      <c r="T133" s="120"/>
      <c r="U133" s="86"/>
    </row>
    <row r="134" spans="2:21" s="84" customFormat="1" ht="21" customHeight="1" x14ac:dyDescent="0.2">
      <c r="B134" s="56">
        <v>42</v>
      </c>
      <c r="C134" s="60" t="s">
        <v>128</v>
      </c>
      <c r="D134" s="58">
        <v>5</v>
      </c>
      <c r="E134" s="58">
        <v>230</v>
      </c>
      <c r="F134" s="58">
        <v>2101001</v>
      </c>
      <c r="G134" s="59" t="s">
        <v>24</v>
      </c>
      <c r="H134" s="60">
        <v>1012952</v>
      </c>
      <c r="I134" s="75" t="s">
        <v>44</v>
      </c>
      <c r="J134" s="74" t="s">
        <v>156</v>
      </c>
      <c r="K134" s="75" t="s">
        <v>117</v>
      </c>
      <c r="L134" s="73">
        <v>570456</v>
      </c>
      <c r="M134" s="77"/>
      <c r="N134" s="73">
        <v>570456</v>
      </c>
      <c r="O134" s="64">
        <v>570456</v>
      </c>
      <c r="P134" s="116"/>
      <c r="Q134" s="116"/>
      <c r="R134" s="116"/>
      <c r="S134" s="116"/>
      <c r="T134" s="120"/>
      <c r="U134" s="86"/>
    </row>
    <row r="135" spans="2:21" s="84" customFormat="1" ht="21" customHeight="1" x14ac:dyDescent="0.2">
      <c r="B135" s="56">
        <v>43</v>
      </c>
      <c r="C135" s="60" t="s">
        <v>128</v>
      </c>
      <c r="D135" s="58">
        <v>5</v>
      </c>
      <c r="E135" s="58">
        <v>230</v>
      </c>
      <c r="F135" s="58">
        <v>2101001</v>
      </c>
      <c r="G135" s="59" t="s">
        <v>24</v>
      </c>
      <c r="H135" s="60">
        <v>1013191</v>
      </c>
      <c r="I135" s="75" t="s">
        <v>44</v>
      </c>
      <c r="J135" s="74" t="s">
        <v>157</v>
      </c>
      <c r="K135" s="75" t="s">
        <v>117</v>
      </c>
      <c r="L135" s="73">
        <v>145198</v>
      </c>
      <c r="M135" s="77"/>
      <c r="N135" s="73">
        <v>145198</v>
      </c>
      <c r="O135" s="64">
        <v>145198</v>
      </c>
      <c r="P135" s="116"/>
      <c r="Q135" s="116"/>
      <c r="R135" s="116"/>
      <c r="S135" s="116"/>
      <c r="T135" s="120"/>
      <c r="U135" s="86"/>
    </row>
    <row r="136" spans="2:21" s="84" customFormat="1" ht="21" customHeight="1" x14ac:dyDescent="0.2">
      <c r="B136" s="56">
        <v>44</v>
      </c>
      <c r="C136" s="60" t="s">
        <v>128</v>
      </c>
      <c r="D136" s="58">
        <v>5</v>
      </c>
      <c r="E136" s="58">
        <v>230</v>
      </c>
      <c r="F136" s="58">
        <v>2101001</v>
      </c>
      <c r="G136" s="59" t="s">
        <v>24</v>
      </c>
      <c r="H136" s="60">
        <v>1013105</v>
      </c>
      <c r="I136" s="75" t="s">
        <v>44</v>
      </c>
      <c r="J136" s="74" t="s">
        <v>158</v>
      </c>
      <c r="K136" s="75" t="s">
        <v>117</v>
      </c>
      <c r="L136" s="73">
        <v>120062</v>
      </c>
      <c r="M136" s="77"/>
      <c r="N136" s="73">
        <v>120062</v>
      </c>
      <c r="O136" s="64">
        <v>120062</v>
      </c>
      <c r="P136" s="116"/>
      <c r="Q136" s="116"/>
      <c r="R136" s="116"/>
      <c r="S136" s="116"/>
      <c r="T136" s="120"/>
      <c r="U136" s="86"/>
    </row>
    <row r="137" spans="2:21" s="84" customFormat="1" ht="21" customHeight="1" x14ac:dyDescent="0.2">
      <c r="B137" s="56">
        <v>45</v>
      </c>
      <c r="C137" s="60" t="s">
        <v>128</v>
      </c>
      <c r="D137" s="58">
        <v>5</v>
      </c>
      <c r="E137" s="58">
        <v>230</v>
      </c>
      <c r="F137" s="58">
        <v>2101001</v>
      </c>
      <c r="G137" s="59" t="s">
        <v>24</v>
      </c>
      <c r="H137" s="60">
        <v>1013190</v>
      </c>
      <c r="I137" s="75" t="s">
        <v>44</v>
      </c>
      <c r="J137" s="74" t="s">
        <v>147</v>
      </c>
      <c r="K137" s="75" t="s">
        <v>117</v>
      </c>
      <c r="L137" s="73">
        <v>248996</v>
      </c>
      <c r="M137" s="77"/>
      <c r="N137" s="73">
        <v>248996</v>
      </c>
      <c r="O137" s="64">
        <v>248996</v>
      </c>
      <c r="P137" s="116"/>
      <c r="Q137" s="116"/>
      <c r="R137" s="116"/>
      <c r="S137" s="116"/>
      <c r="T137" s="120"/>
      <c r="U137" s="86"/>
    </row>
    <row r="138" spans="2:21" s="84" customFormat="1" ht="21" customHeight="1" x14ac:dyDescent="0.2">
      <c r="B138" s="56">
        <v>46</v>
      </c>
      <c r="C138" s="60" t="s">
        <v>128</v>
      </c>
      <c r="D138" s="58">
        <v>5</v>
      </c>
      <c r="E138" s="58">
        <v>230</v>
      </c>
      <c r="F138" s="58">
        <v>2101001</v>
      </c>
      <c r="G138" s="59" t="s">
        <v>24</v>
      </c>
      <c r="H138" s="60">
        <v>1013184</v>
      </c>
      <c r="I138" s="75" t="s">
        <v>44</v>
      </c>
      <c r="J138" s="74" t="s">
        <v>159</v>
      </c>
      <c r="K138" s="75" t="s">
        <v>117</v>
      </c>
      <c r="L138" s="73">
        <v>66065</v>
      </c>
      <c r="M138" s="77"/>
      <c r="N138" s="73">
        <v>66065</v>
      </c>
      <c r="O138" s="64">
        <v>66065</v>
      </c>
      <c r="P138" s="116"/>
      <c r="Q138" s="116"/>
      <c r="R138" s="116"/>
      <c r="S138" s="116"/>
      <c r="T138" s="120"/>
      <c r="U138" s="86"/>
    </row>
    <row r="139" spans="2:21" s="84" customFormat="1" ht="21" customHeight="1" x14ac:dyDescent="0.2">
      <c r="B139" s="56">
        <v>47</v>
      </c>
      <c r="C139" s="60" t="s">
        <v>128</v>
      </c>
      <c r="D139" s="58">
        <v>5</v>
      </c>
      <c r="E139" s="58">
        <v>230</v>
      </c>
      <c r="F139" s="58">
        <v>2101001</v>
      </c>
      <c r="G139" s="59" t="s">
        <v>24</v>
      </c>
      <c r="H139" s="60">
        <v>1013189</v>
      </c>
      <c r="I139" s="75" t="s">
        <v>44</v>
      </c>
      <c r="J139" s="74" t="s">
        <v>146</v>
      </c>
      <c r="K139" s="75" t="s">
        <v>117</v>
      </c>
      <c r="L139" s="73">
        <v>178565</v>
      </c>
      <c r="M139" s="77"/>
      <c r="N139" s="73">
        <v>178565</v>
      </c>
      <c r="O139" s="64">
        <v>178565</v>
      </c>
      <c r="P139" s="116"/>
      <c r="Q139" s="116"/>
      <c r="R139" s="116"/>
      <c r="S139" s="116"/>
      <c r="T139" s="120"/>
      <c r="U139" s="86"/>
    </row>
    <row r="140" spans="2:21" s="84" customFormat="1" ht="21" customHeight="1" x14ac:dyDescent="0.2">
      <c r="B140" s="56">
        <v>48</v>
      </c>
      <c r="C140" s="60" t="s">
        <v>128</v>
      </c>
      <c r="D140" s="58">
        <v>5</v>
      </c>
      <c r="E140" s="58">
        <v>230</v>
      </c>
      <c r="F140" s="58">
        <v>2101001</v>
      </c>
      <c r="G140" s="59" t="s">
        <v>24</v>
      </c>
      <c r="H140" s="60">
        <v>1012853</v>
      </c>
      <c r="I140" s="75" t="s">
        <v>44</v>
      </c>
      <c r="J140" s="74" t="s">
        <v>149</v>
      </c>
      <c r="K140" s="75" t="s">
        <v>117</v>
      </c>
      <c r="L140" s="73">
        <v>265030</v>
      </c>
      <c r="M140" s="77"/>
      <c r="N140" s="73">
        <v>265030</v>
      </c>
      <c r="O140" s="64">
        <v>265030</v>
      </c>
      <c r="P140" s="116"/>
      <c r="Q140" s="116"/>
      <c r="R140" s="116"/>
      <c r="S140" s="116"/>
      <c r="T140" s="120"/>
      <c r="U140" s="86"/>
    </row>
    <row r="141" spans="2:21" s="84" customFormat="1" ht="21" customHeight="1" x14ac:dyDescent="0.2">
      <c r="B141" s="56">
        <v>49</v>
      </c>
      <c r="C141" s="60" t="s">
        <v>128</v>
      </c>
      <c r="D141" s="58">
        <v>5</v>
      </c>
      <c r="E141" s="58">
        <v>230</v>
      </c>
      <c r="F141" s="58">
        <v>2101001</v>
      </c>
      <c r="G141" s="59" t="s">
        <v>24</v>
      </c>
      <c r="H141" s="60">
        <v>1013183</v>
      </c>
      <c r="I141" s="75" t="s">
        <v>44</v>
      </c>
      <c r="J141" s="74" t="s">
        <v>160</v>
      </c>
      <c r="K141" s="75" t="s">
        <v>117</v>
      </c>
      <c r="L141" s="73">
        <v>145626</v>
      </c>
      <c r="M141" s="77"/>
      <c r="N141" s="73">
        <v>145626</v>
      </c>
      <c r="O141" s="64">
        <v>145626</v>
      </c>
      <c r="P141" s="116"/>
      <c r="Q141" s="116"/>
      <c r="R141" s="116"/>
      <c r="S141" s="116"/>
      <c r="T141" s="120"/>
      <c r="U141" s="86"/>
    </row>
    <row r="142" spans="2:21" s="84" customFormat="1" ht="21" customHeight="1" x14ac:dyDescent="0.2">
      <c r="B142" s="56">
        <v>50</v>
      </c>
      <c r="C142" s="60" t="s">
        <v>128</v>
      </c>
      <c r="D142" s="58">
        <v>5</v>
      </c>
      <c r="E142" s="58">
        <v>230</v>
      </c>
      <c r="F142" s="58">
        <v>2101001</v>
      </c>
      <c r="G142" s="59" t="s">
        <v>24</v>
      </c>
      <c r="H142" s="60">
        <v>1013182</v>
      </c>
      <c r="I142" s="75" t="s">
        <v>44</v>
      </c>
      <c r="J142" s="74" t="s">
        <v>144</v>
      </c>
      <c r="K142" s="75" t="s">
        <v>117</v>
      </c>
      <c r="L142" s="73">
        <v>169912</v>
      </c>
      <c r="M142" s="77"/>
      <c r="N142" s="73">
        <v>169912</v>
      </c>
      <c r="O142" s="64">
        <v>169912</v>
      </c>
      <c r="P142" s="116"/>
      <c r="Q142" s="116"/>
      <c r="R142" s="116"/>
      <c r="S142" s="116"/>
      <c r="T142" s="120"/>
      <c r="U142" s="86"/>
    </row>
    <row r="143" spans="2:21" s="84" customFormat="1" ht="21" customHeight="1" x14ac:dyDescent="0.2">
      <c r="B143" s="56">
        <v>51</v>
      </c>
      <c r="C143" s="60" t="s">
        <v>128</v>
      </c>
      <c r="D143" s="58">
        <v>5</v>
      </c>
      <c r="E143" s="58">
        <v>230</v>
      </c>
      <c r="F143" s="58">
        <v>2101001</v>
      </c>
      <c r="G143" s="59" t="s">
        <v>24</v>
      </c>
      <c r="H143" s="60">
        <v>1013106</v>
      </c>
      <c r="I143" s="75" t="s">
        <v>44</v>
      </c>
      <c r="J143" s="74" t="s">
        <v>161</v>
      </c>
      <c r="K143" s="75" t="s">
        <v>117</v>
      </c>
      <c r="L143" s="73">
        <v>174122</v>
      </c>
      <c r="M143" s="77"/>
      <c r="N143" s="73">
        <v>174122</v>
      </c>
      <c r="O143" s="64">
        <v>174122</v>
      </c>
      <c r="P143" s="116"/>
      <c r="Q143" s="116"/>
      <c r="R143" s="116"/>
      <c r="S143" s="116"/>
      <c r="T143" s="120"/>
      <c r="U143" s="86"/>
    </row>
    <row r="144" spans="2:21" s="84" customFormat="1" ht="21" customHeight="1" x14ac:dyDescent="0.2">
      <c r="B144" s="56">
        <v>52</v>
      </c>
      <c r="C144" s="60" t="s">
        <v>128</v>
      </c>
      <c r="D144" s="58">
        <v>5</v>
      </c>
      <c r="E144" s="58">
        <v>230</v>
      </c>
      <c r="F144" s="58">
        <v>2101001</v>
      </c>
      <c r="G144" s="59" t="s">
        <v>24</v>
      </c>
      <c r="H144" s="60">
        <v>1012884</v>
      </c>
      <c r="I144" s="75" t="s">
        <v>44</v>
      </c>
      <c r="J144" s="74" t="s">
        <v>162</v>
      </c>
      <c r="K144" s="75" t="s">
        <v>117</v>
      </c>
      <c r="L144" s="73">
        <v>63255</v>
      </c>
      <c r="M144" s="77"/>
      <c r="N144" s="73"/>
      <c r="O144" s="64">
        <v>63255</v>
      </c>
      <c r="P144" s="116"/>
      <c r="Q144" s="116"/>
      <c r="R144" s="116"/>
      <c r="S144" s="116"/>
      <c r="T144" s="120"/>
      <c r="U144" s="86"/>
    </row>
    <row r="145" spans="2:21" s="84" customFormat="1" ht="21" customHeight="1" x14ac:dyDescent="0.2">
      <c r="B145" s="56">
        <v>53</v>
      </c>
      <c r="C145" s="60" t="s">
        <v>128</v>
      </c>
      <c r="D145" s="58">
        <v>5</v>
      </c>
      <c r="E145" s="58">
        <v>230</v>
      </c>
      <c r="F145" s="58">
        <v>2101001</v>
      </c>
      <c r="G145" s="59" t="s">
        <v>24</v>
      </c>
      <c r="H145" s="60">
        <v>1013180</v>
      </c>
      <c r="I145" s="75" t="s">
        <v>44</v>
      </c>
      <c r="J145" s="74" t="s">
        <v>163</v>
      </c>
      <c r="K145" s="75" t="s">
        <v>117</v>
      </c>
      <c r="L145" s="73">
        <v>138106</v>
      </c>
      <c r="M145" s="77"/>
      <c r="N145" s="73"/>
      <c r="O145" s="64">
        <v>138106</v>
      </c>
      <c r="P145" s="116"/>
      <c r="Q145" s="116"/>
      <c r="R145" s="116"/>
      <c r="S145" s="116"/>
      <c r="T145" s="120"/>
      <c r="U145" s="86"/>
    </row>
    <row r="146" spans="2:21" s="84" customFormat="1" ht="21" customHeight="1" x14ac:dyDescent="0.2">
      <c r="B146" s="56">
        <v>54</v>
      </c>
      <c r="C146" s="60" t="s">
        <v>128</v>
      </c>
      <c r="D146" s="58">
        <v>5</v>
      </c>
      <c r="E146" s="58">
        <v>230</v>
      </c>
      <c r="F146" s="58">
        <v>2101001</v>
      </c>
      <c r="G146" s="59" t="s">
        <v>24</v>
      </c>
      <c r="H146" s="60">
        <v>1013185</v>
      </c>
      <c r="I146" s="75" t="s">
        <v>44</v>
      </c>
      <c r="J146" s="74" t="s">
        <v>164</v>
      </c>
      <c r="K146" s="75" t="s">
        <v>117</v>
      </c>
      <c r="L146" s="73">
        <v>126496</v>
      </c>
      <c r="M146" s="77"/>
      <c r="N146" s="73"/>
      <c r="O146" s="64">
        <v>126496</v>
      </c>
      <c r="P146" s="116"/>
      <c r="Q146" s="116"/>
      <c r="R146" s="116"/>
      <c r="S146" s="116"/>
      <c r="T146" s="120"/>
      <c r="U146" s="86"/>
    </row>
    <row r="147" spans="2:21" s="84" customFormat="1" ht="21" customHeight="1" x14ac:dyDescent="0.2">
      <c r="B147" s="56">
        <v>55</v>
      </c>
      <c r="C147" s="60" t="s">
        <v>128</v>
      </c>
      <c r="D147" s="58">
        <v>5</v>
      </c>
      <c r="E147" s="58">
        <v>230</v>
      </c>
      <c r="F147" s="58">
        <v>2101001</v>
      </c>
      <c r="G147" s="59" t="s">
        <v>24</v>
      </c>
      <c r="H147" s="60"/>
      <c r="I147" s="75" t="s">
        <v>44</v>
      </c>
      <c r="J147" s="74" t="s">
        <v>165</v>
      </c>
      <c r="K147" s="75" t="s">
        <v>117</v>
      </c>
      <c r="L147" s="73">
        <v>175383</v>
      </c>
      <c r="M147" s="77"/>
      <c r="N147" s="73"/>
      <c r="O147" s="64">
        <v>175383</v>
      </c>
      <c r="P147" s="116"/>
      <c r="Q147" s="116"/>
      <c r="R147" s="116"/>
      <c r="S147" s="116"/>
      <c r="T147" s="120"/>
      <c r="U147" s="86"/>
    </row>
    <row r="148" spans="2:21" s="84" customFormat="1" ht="21" customHeight="1" x14ac:dyDescent="0.2">
      <c r="B148" s="56">
        <v>56</v>
      </c>
      <c r="C148" s="60" t="s">
        <v>128</v>
      </c>
      <c r="D148" s="58">
        <v>5</v>
      </c>
      <c r="E148" s="58">
        <v>230</v>
      </c>
      <c r="F148" s="58">
        <v>2101001</v>
      </c>
      <c r="G148" s="59" t="s">
        <v>24</v>
      </c>
      <c r="H148" s="60">
        <v>1012849</v>
      </c>
      <c r="I148" s="75" t="s">
        <v>44</v>
      </c>
      <c r="J148" s="74" t="s">
        <v>166</v>
      </c>
      <c r="K148" s="75" t="s">
        <v>117</v>
      </c>
      <c r="L148" s="73">
        <v>83194</v>
      </c>
      <c r="M148" s="77"/>
      <c r="N148" s="73"/>
      <c r="O148" s="64">
        <v>83194</v>
      </c>
      <c r="P148" s="116"/>
      <c r="Q148" s="116"/>
      <c r="R148" s="116"/>
      <c r="S148" s="116"/>
      <c r="T148" s="120"/>
      <c r="U148" s="86"/>
    </row>
    <row r="149" spans="2:21" s="84" customFormat="1" ht="21" customHeight="1" x14ac:dyDescent="0.2">
      <c r="B149" s="56">
        <v>57</v>
      </c>
      <c r="C149" s="60" t="s">
        <v>128</v>
      </c>
      <c r="D149" s="58">
        <v>5</v>
      </c>
      <c r="E149" s="58">
        <v>230</v>
      </c>
      <c r="F149" s="58">
        <v>2101001</v>
      </c>
      <c r="G149" s="59" t="s">
        <v>24</v>
      </c>
      <c r="H149" s="60"/>
      <c r="I149" s="75" t="s">
        <v>44</v>
      </c>
      <c r="J149" s="74" t="s">
        <v>167</v>
      </c>
      <c r="K149" s="75" t="s">
        <v>117</v>
      </c>
      <c r="L149" s="73">
        <v>166952</v>
      </c>
      <c r="M149" s="77"/>
      <c r="N149" s="73"/>
      <c r="O149" s="64">
        <v>166952</v>
      </c>
      <c r="P149" s="116"/>
      <c r="Q149" s="116"/>
      <c r="R149" s="116"/>
      <c r="S149" s="116"/>
      <c r="T149" s="120"/>
      <c r="U149" s="86"/>
    </row>
    <row r="150" spans="2:21" s="84" customFormat="1" ht="21" customHeight="1" x14ac:dyDescent="0.2">
      <c r="B150" s="56">
        <v>52</v>
      </c>
      <c r="C150" s="60" t="s">
        <v>128</v>
      </c>
      <c r="D150" s="58">
        <v>5</v>
      </c>
      <c r="E150" s="58">
        <v>651</v>
      </c>
      <c r="F150" s="58">
        <v>2101001</v>
      </c>
      <c r="G150" s="59" t="s">
        <v>24</v>
      </c>
      <c r="H150" s="60" t="s">
        <v>168</v>
      </c>
      <c r="I150" s="75" t="s">
        <v>44</v>
      </c>
      <c r="J150" s="74" t="s">
        <v>169</v>
      </c>
      <c r="K150" s="98" t="s">
        <v>170</v>
      </c>
      <c r="L150" s="73">
        <v>131963781</v>
      </c>
      <c r="M150" s="77"/>
      <c r="N150" s="73"/>
      <c r="O150" s="64">
        <v>131963781</v>
      </c>
      <c r="P150" s="116"/>
      <c r="Q150" s="116"/>
      <c r="R150" s="116"/>
      <c r="S150" s="116"/>
      <c r="T150" s="120"/>
      <c r="U150" s="86"/>
    </row>
    <row r="151" spans="2:21" s="84" customFormat="1" ht="21" customHeight="1" x14ac:dyDescent="0.2">
      <c r="B151" s="56">
        <v>53</v>
      </c>
      <c r="C151" s="60" t="s">
        <v>128</v>
      </c>
      <c r="D151" s="58">
        <v>5</v>
      </c>
      <c r="E151" s="58">
        <v>255</v>
      </c>
      <c r="F151" s="58">
        <v>2101001</v>
      </c>
      <c r="G151" s="59" t="s">
        <v>24</v>
      </c>
      <c r="H151" s="60"/>
      <c r="I151" s="75" t="s">
        <v>44</v>
      </c>
      <c r="J151" s="74" t="s">
        <v>169</v>
      </c>
      <c r="K151" s="98" t="s">
        <v>171</v>
      </c>
      <c r="L151" s="73">
        <f>O151</f>
        <v>205002000</v>
      </c>
      <c r="M151" s="77"/>
      <c r="N151" s="73"/>
      <c r="O151" s="64">
        <v>205002000</v>
      </c>
      <c r="P151" s="116"/>
      <c r="Q151" s="116"/>
      <c r="R151" s="116"/>
      <c r="S151" s="116"/>
      <c r="T151" s="120"/>
      <c r="U151" s="86"/>
    </row>
    <row r="152" spans="2:21" s="84" customFormat="1" ht="21" customHeight="1" x14ac:dyDescent="0.2">
      <c r="B152" s="56">
        <v>54</v>
      </c>
      <c r="C152" s="60" t="s">
        <v>128</v>
      </c>
      <c r="D152" s="58">
        <v>5</v>
      </c>
      <c r="E152" s="58">
        <v>651</v>
      </c>
      <c r="F152" s="58">
        <v>2101001</v>
      </c>
      <c r="G152" s="59" t="s">
        <v>24</v>
      </c>
      <c r="H152" s="60" t="s">
        <v>168</v>
      </c>
      <c r="I152" s="75" t="s">
        <v>44</v>
      </c>
      <c r="J152" s="74" t="s">
        <v>172</v>
      </c>
      <c r="K152" s="98" t="s">
        <v>170</v>
      </c>
      <c r="L152" s="73">
        <v>1089660306.1099999</v>
      </c>
      <c r="M152" s="77"/>
      <c r="N152" s="73"/>
      <c r="O152" s="64">
        <v>1089660306</v>
      </c>
      <c r="P152" s="116"/>
      <c r="Q152" s="116"/>
      <c r="R152" s="116"/>
      <c r="S152" s="116"/>
      <c r="T152" s="120"/>
      <c r="U152" s="86"/>
    </row>
    <row r="153" spans="2:21" s="84" customFormat="1" ht="21" customHeight="1" x14ac:dyDescent="0.2">
      <c r="B153" s="56">
        <v>55</v>
      </c>
      <c r="C153" s="60" t="s">
        <v>128</v>
      </c>
      <c r="D153" s="58">
        <v>5</v>
      </c>
      <c r="E153" s="58">
        <v>255</v>
      </c>
      <c r="F153" s="58">
        <v>2101001</v>
      </c>
      <c r="G153" s="59" t="s">
        <v>24</v>
      </c>
      <c r="H153" s="60">
        <v>1013196</v>
      </c>
      <c r="I153" s="75" t="s">
        <v>44</v>
      </c>
      <c r="J153" s="74" t="s">
        <v>172</v>
      </c>
      <c r="K153" s="98" t="s">
        <v>171</v>
      </c>
      <c r="L153" s="64">
        <f>O153</f>
        <v>1487738420</v>
      </c>
      <c r="M153" s="117"/>
      <c r="N153" s="64"/>
      <c r="O153" s="64">
        <v>1487738420</v>
      </c>
      <c r="P153" s="116"/>
      <c r="Q153" s="116"/>
      <c r="R153" s="116"/>
      <c r="S153" s="116"/>
      <c r="T153" s="120"/>
      <c r="U153" s="86"/>
    </row>
    <row r="154" spans="2:21" s="84" customFormat="1" ht="21" customHeight="1" x14ac:dyDescent="0.2">
      <c r="B154" s="56">
        <v>56</v>
      </c>
      <c r="C154" s="60" t="s">
        <v>128</v>
      </c>
      <c r="D154" s="58">
        <v>5</v>
      </c>
      <c r="E154" s="58">
        <v>231</v>
      </c>
      <c r="F154" s="58">
        <v>2101001</v>
      </c>
      <c r="G154" s="59" t="s">
        <v>24</v>
      </c>
      <c r="H154" s="60">
        <v>1012796</v>
      </c>
      <c r="I154" s="75" t="s">
        <v>44</v>
      </c>
      <c r="J154" s="74" t="s">
        <v>173</v>
      </c>
      <c r="K154" s="75" t="s">
        <v>75</v>
      </c>
      <c r="L154" s="64">
        <v>482450000</v>
      </c>
      <c r="M154" s="117"/>
      <c r="N154" s="64">
        <v>269116082</v>
      </c>
      <c r="O154" s="64"/>
      <c r="P154" s="116">
        <v>106000000</v>
      </c>
      <c r="Q154" s="116"/>
      <c r="R154" s="116">
        <v>107333918</v>
      </c>
      <c r="S154" s="116"/>
      <c r="T154" s="120"/>
      <c r="U154" s="86"/>
    </row>
    <row r="155" spans="2:21" s="84" customFormat="1" ht="21" customHeight="1" x14ac:dyDescent="0.2">
      <c r="B155" s="56">
        <v>57</v>
      </c>
      <c r="C155" s="60" t="s">
        <v>128</v>
      </c>
      <c r="D155" s="58">
        <v>5</v>
      </c>
      <c r="E155" s="58">
        <v>231</v>
      </c>
      <c r="F155" s="58">
        <v>2101001</v>
      </c>
      <c r="G155" s="59" t="s">
        <v>24</v>
      </c>
      <c r="H155" s="60">
        <v>1012806</v>
      </c>
      <c r="I155" s="75" t="s">
        <v>44</v>
      </c>
      <c r="J155" s="74" t="s">
        <v>174</v>
      </c>
      <c r="K155" s="75" t="s">
        <v>75</v>
      </c>
      <c r="L155" s="64">
        <v>187501844</v>
      </c>
      <c r="M155" s="117"/>
      <c r="N155" s="64">
        <v>114751663</v>
      </c>
      <c r="O155" s="64"/>
      <c r="P155" s="116">
        <v>30000000</v>
      </c>
      <c r="Q155" s="116"/>
      <c r="R155" s="116">
        <v>42750181</v>
      </c>
      <c r="S155" s="116"/>
      <c r="T155" s="120"/>
      <c r="U155" s="86"/>
    </row>
    <row r="156" spans="2:21" s="84" customFormat="1" ht="21" customHeight="1" x14ac:dyDescent="0.2">
      <c r="B156" s="56">
        <v>58</v>
      </c>
      <c r="C156" s="60" t="s">
        <v>128</v>
      </c>
      <c r="D156" s="58">
        <v>5</v>
      </c>
      <c r="E156" s="58">
        <v>231</v>
      </c>
      <c r="F156" s="58">
        <v>2101001</v>
      </c>
      <c r="G156" s="59" t="s">
        <v>24</v>
      </c>
      <c r="H156" s="60">
        <v>1013281</v>
      </c>
      <c r="I156" s="75" t="s">
        <v>44</v>
      </c>
      <c r="J156" s="74" t="s">
        <v>145</v>
      </c>
      <c r="K156" s="75" t="s">
        <v>75</v>
      </c>
      <c r="L156" s="64">
        <v>23358003</v>
      </c>
      <c r="M156" s="117"/>
      <c r="N156" s="64">
        <v>23121018</v>
      </c>
      <c r="O156" s="64">
        <v>23121018</v>
      </c>
      <c r="P156" s="116"/>
      <c r="Q156" s="116"/>
      <c r="R156" s="116"/>
      <c r="S156" s="116"/>
      <c r="T156" s="120">
        <v>23358003</v>
      </c>
      <c r="U156" s="86"/>
    </row>
    <row r="157" spans="2:21" s="84" customFormat="1" ht="21" customHeight="1" x14ac:dyDescent="0.2">
      <c r="B157" s="56">
        <v>59</v>
      </c>
      <c r="C157" s="60" t="s">
        <v>128</v>
      </c>
      <c r="D157" s="58">
        <v>5</v>
      </c>
      <c r="E157" s="58">
        <v>231</v>
      </c>
      <c r="F157" s="58">
        <v>2101001</v>
      </c>
      <c r="G157" s="59" t="s">
        <v>24</v>
      </c>
      <c r="H157" s="60">
        <v>1013281</v>
      </c>
      <c r="I157" s="75" t="s">
        <v>44</v>
      </c>
      <c r="J157" s="74" t="s">
        <v>145</v>
      </c>
      <c r="K157" s="98" t="s">
        <v>76</v>
      </c>
      <c r="L157" s="64">
        <v>407018</v>
      </c>
      <c r="M157" s="117"/>
      <c r="N157" s="64">
        <v>404079</v>
      </c>
      <c r="O157" s="64">
        <v>404079</v>
      </c>
      <c r="P157" s="116"/>
      <c r="Q157" s="116"/>
      <c r="R157" s="116"/>
      <c r="S157" s="116"/>
      <c r="T157" s="120">
        <v>407018</v>
      </c>
      <c r="U157" s="86"/>
    </row>
    <row r="158" spans="2:21" s="84" customFormat="1" ht="21" customHeight="1" x14ac:dyDescent="0.2">
      <c r="B158" s="56">
        <v>60</v>
      </c>
      <c r="C158" s="60" t="s">
        <v>128</v>
      </c>
      <c r="D158" s="58">
        <v>5</v>
      </c>
      <c r="E158" s="58">
        <v>231</v>
      </c>
      <c r="F158" s="58">
        <v>2101001</v>
      </c>
      <c r="G158" s="59" t="s">
        <v>24</v>
      </c>
      <c r="H158" s="60">
        <v>1013281</v>
      </c>
      <c r="I158" s="75" t="s">
        <v>44</v>
      </c>
      <c r="J158" s="74" t="s">
        <v>145</v>
      </c>
      <c r="K158" s="98" t="s">
        <v>70</v>
      </c>
      <c r="L158" s="64">
        <v>35912</v>
      </c>
      <c r="M158" s="117"/>
      <c r="N158" s="64">
        <v>35860</v>
      </c>
      <c r="O158" s="64">
        <v>35860</v>
      </c>
      <c r="P158" s="116"/>
      <c r="Q158" s="116"/>
      <c r="R158" s="116"/>
      <c r="S158" s="116"/>
      <c r="T158" s="120">
        <v>35912</v>
      </c>
      <c r="U158" s="86"/>
    </row>
    <row r="159" spans="2:21" s="84" customFormat="1" ht="21" customHeight="1" x14ac:dyDescent="0.2">
      <c r="B159" s="56">
        <v>61</v>
      </c>
      <c r="C159" s="60" t="s">
        <v>128</v>
      </c>
      <c r="D159" s="58">
        <v>5</v>
      </c>
      <c r="E159" s="58">
        <v>231</v>
      </c>
      <c r="F159" s="58">
        <v>2101001</v>
      </c>
      <c r="G159" s="59" t="s">
        <v>24</v>
      </c>
      <c r="H159" s="60">
        <v>1012951</v>
      </c>
      <c r="I159" s="75" t="s">
        <v>44</v>
      </c>
      <c r="J159" s="74" t="s">
        <v>162</v>
      </c>
      <c r="K159" s="75" t="s">
        <v>75</v>
      </c>
      <c r="L159" s="64">
        <v>25296899</v>
      </c>
      <c r="M159" s="117"/>
      <c r="N159" s="64">
        <v>22730364</v>
      </c>
      <c r="O159" s="64"/>
      <c r="P159" s="116">
        <v>2566535</v>
      </c>
      <c r="Q159" s="116"/>
      <c r="R159" s="116"/>
      <c r="S159" s="116"/>
      <c r="T159" s="120"/>
      <c r="U159" s="86"/>
    </row>
    <row r="160" spans="2:21" s="84" customFormat="1" ht="21" customHeight="1" x14ac:dyDescent="0.2">
      <c r="B160" s="56">
        <v>62</v>
      </c>
      <c r="C160" s="60" t="s">
        <v>128</v>
      </c>
      <c r="D160" s="58">
        <v>5</v>
      </c>
      <c r="E160" s="58">
        <v>231</v>
      </c>
      <c r="F160" s="58">
        <v>2101001</v>
      </c>
      <c r="G160" s="59" t="s">
        <v>24</v>
      </c>
      <c r="H160" s="60">
        <v>1012951</v>
      </c>
      <c r="I160" s="75" t="s">
        <v>44</v>
      </c>
      <c r="J160" s="74" t="s">
        <v>162</v>
      </c>
      <c r="K160" s="98" t="s">
        <v>76</v>
      </c>
      <c r="L160" s="64">
        <v>430322</v>
      </c>
      <c r="M160" s="117"/>
      <c r="N160" s="64">
        <v>399181</v>
      </c>
      <c r="O160" s="64"/>
      <c r="P160" s="116">
        <v>31141</v>
      </c>
      <c r="Q160" s="116"/>
      <c r="R160" s="116"/>
      <c r="S160" s="116"/>
      <c r="T160" s="120"/>
      <c r="U160" s="86"/>
    </row>
    <row r="161" spans="2:21" s="84" customFormat="1" ht="21" customHeight="1" x14ac:dyDescent="0.2">
      <c r="B161" s="56">
        <v>63</v>
      </c>
      <c r="C161" s="60" t="s">
        <v>128</v>
      </c>
      <c r="D161" s="58">
        <v>5</v>
      </c>
      <c r="E161" s="58">
        <v>231</v>
      </c>
      <c r="F161" s="58">
        <v>2101001</v>
      </c>
      <c r="G161" s="59" t="s">
        <v>24</v>
      </c>
      <c r="H161" s="60">
        <v>1012951</v>
      </c>
      <c r="I161" s="75" t="s">
        <v>44</v>
      </c>
      <c r="J161" s="74" t="s">
        <v>162</v>
      </c>
      <c r="K161" s="98" t="s">
        <v>70</v>
      </c>
      <c r="L161" s="64">
        <v>37125</v>
      </c>
      <c r="M161" s="117"/>
      <c r="N161" s="64">
        <v>35779</v>
      </c>
      <c r="O161" s="64"/>
      <c r="P161" s="116">
        <v>1346</v>
      </c>
      <c r="Q161" s="116"/>
      <c r="R161" s="116"/>
      <c r="S161" s="116"/>
      <c r="T161" s="120"/>
      <c r="U161" s="86"/>
    </row>
    <row r="162" spans="2:21" s="84" customFormat="1" ht="21" customHeight="1" x14ac:dyDescent="0.2">
      <c r="B162" s="56">
        <v>64</v>
      </c>
      <c r="C162" s="60" t="s">
        <v>128</v>
      </c>
      <c r="D162" s="58">
        <v>5</v>
      </c>
      <c r="E162" s="58">
        <v>231</v>
      </c>
      <c r="F162" s="58">
        <v>2101001</v>
      </c>
      <c r="G162" s="59" t="s">
        <v>24</v>
      </c>
      <c r="H162" s="60">
        <v>1013276</v>
      </c>
      <c r="I162" s="75" t="s">
        <v>44</v>
      </c>
      <c r="J162" s="74" t="s">
        <v>175</v>
      </c>
      <c r="K162" s="75" t="s">
        <v>75</v>
      </c>
      <c r="L162" s="64">
        <v>355000000</v>
      </c>
      <c r="M162" s="117"/>
      <c r="N162" s="64">
        <v>285033618</v>
      </c>
      <c r="O162" s="64"/>
      <c r="P162" s="116"/>
      <c r="Q162" s="116"/>
      <c r="R162" s="116">
        <v>30000000</v>
      </c>
      <c r="S162" s="116"/>
      <c r="T162" s="120">
        <v>39966382</v>
      </c>
      <c r="U162" s="86"/>
    </row>
    <row r="163" spans="2:21" s="84" customFormat="1" ht="21" customHeight="1" x14ac:dyDescent="0.2">
      <c r="B163" s="56">
        <v>65</v>
      </c>
      <c r="C163" s="60" t="s">
        <v>128</v>
      </c>
      <c r="D163" s="58">
        <v>5</v>
      </c>
      <c r="E163" s="58">
        <v>231</v>
      </c>
      <c r="F163" s="58">
        <v>2101001</v>
      </c>
      <c r="G163" s="59" t="s">
        <v>24</v>
      </c>
      <c r="H163" s="60">
        <v>1013276</v>
      </c>
      <c r="I163" s="75" t="s">
        <v>44</v>
      </c>
      <c r="J163" s="74" t="s">
        <v>175</v>
      </c>
      <c r="K163" s="98" t="s">
        <v>76</v>
      </c>
      <c r="L163" s="64">
        <v>2799010</v>
      </c>
      <c r="M163" s="117"/>
      <c r="N163" s="64">
        <v>2368261</v>
      </c>
      <c r="O163" s="64"/>
      <c r="P163" s="116"/>
      <c r="Q163" s="116"/>
      <c r="R163" s="116"/>
      <c r="S163" s="116"/>
      <c r="T163" s="120">
        <v>430749</v>
      </c>
      <c r="U163" s="86"/>
    </row>
    <row r="164" spans="2:21" s="84" customFormat="1" ht="21" customHeight="1" x14ac:dyDescent="0.2">
      <c r="B164" s="56">
        <v>66</v>
      </c>
      <c r="C164" s="60" t="s">
        <v>128</v>
      </c>
      <c r="D164" s="58">
        <v>5</v>
      </c>
      <c r="E164" s="58">
        <v>231</v>
      </c>
      <c r="F164" s="58">
        <v>2101001</v>
      </c>
      <c r="G164" s="59" t="s">
        <v>24</v>
      </c>
      <c r="H164" s="60">
        <v>1013276</v>
      </c>
      <c r="I164" s="75" t="s">
        <v>44</v>
      </c>
      <c r="J164" s="74" t="s">
        <v>175</v>
      </c>
      <c r="K164" s="98" t="s">
        <v>70</v>
      </c>
      <c r="L164" s="64">
        <v>142000</v>
      </c>
      <c r="M164" s="117"/>
      <c r="N164" s="64">
        <v>114013</v>
      </c>
      <c r="O164" s="64"/>
      <c r="P164" s="116">
        <v>28400</v>
      </c>
      <c r="Q164" s="116"/>
      <c r="R164" s="116">
        <v>49700</v>
      </c>
      <c r="S164" s="116">
        <v>50113</v>
      </c>
      <c r="T164" s="120"/>
      <c r="U164" s="86"/>
    </row>
    <row r="165" spans="2:21" s="84" customFormat="1" ht="21" customHeight="1" x14ac:dyDescent="0.2">
      <c r="B165" s="56">
        <v>67</v>
      </c>
      <c r="C165" s="60" t="s">
        <v>128</v>
      </c>
      <c r="D165" s="58">
        <v>5</v>
      </c>
      <c r="E165" s="58">
        <v>231</v>
      </c>
      <c r="F165" s="58">
        <v>2101001</v>
      </c>
      <c r="G165" s="59" t="s">
        <v>24</v>
      </c>
      <c r="H165" s="60">
        <v>1013277</v>
      </c>
      <c r="I165" s="75" t="s">
        <v>44</v>
      </c>
      <c r="J165" s="74" t="s">
        <v>159</v>
      </c>
      <c r="K165" s="75" t="s">
        <v>75</v>
      </c>
      <c r="L165" s="64">
        <v>38601641</v>
      </c>
      <c r="M165" s="117"/>
      <c r="N165" s="64"/>
      <c r="O165" s="64">
        <v>5182023</v>
      </c>
      <c r="P165" s="116"/>
      <c r="Q165" s="116">
        <v>15038828</v>
      </c>
      <c r="R165" s="116"/>
      <c r="S165" s="116"/>
      <c r="T165" s="120">
        <v>15038828</v>
      </c>
      <c r="U165" s="86"/>
    </row>
    <row r="166" spans="2:21" s="84" customFormat="1" ht="21" customHeight="1" x14ac:dyDescent="0.2">
      <c r="B166" s="56">
        <v>68</v>
      </c>
      <c r="C166" s="60" t="s">
        <v>128</v>
      </c>
      <c r="D166" s="58">
        <v>5</v>
      </c>
      <c r="E166" s="58">
        <v>231</v>
      </c>
      <c r="F166" s="58">
        <v>2101001</v>
      </c>
      <c r="G166" s="59" t="s">
        <v>24</v>
      </c>
      <c r="H166" s="60">
        <v>1013277</v>
      </c>
      <c r="I166" s="75" t="s">
        <v>44</v>
      </c>
      <c r="J166" s="74" t="s">
        <v>159</v>
      </c>
      <c r="K166" s="98" t="s">
        <v>76</v>
      </c>
      <c r="L166" s="64">
        <v>588645</v>
      </c>
      <c r="M166" s="117"/>
      <c r="N166" s="64"/>
      <c r="O166" s="64">
        <v>59736</v>
      </c>
      <c r="P166" s="116"/>
      <c r="Q166" s="116">
        <v>238009</v>
      </c>
      <c r="R166" s="116"/>
      <c r="S166" s="116"/>
      <c r="T166" s="120">
        <v>238009</v>
      </c>
      <c r="U166" s="86"/>
    </row>
    <row r="167" spans="2:21" s="84" customFormat="1" ht="21" customHeight="1" x14ac:dyDescent="0.2">
      <c r="B167" s="56">
        <v>69</v>
      </c>
      <c r="C167" s="60" t="s">
        <v>128</v>
      </c>
      <c r="D167" s="58">
        <v>5</v>
      </c>
      <c r="E167" s="58">
        <v>231</v>
      </c>
      <c r="F167" s="58">
        <v>2101001</v>
      </c>
      <c r="G167" s="59" t="s">
        <v>24</v>
      </c>
      <c r="H167" s="60">
        <v>1013277</v>
      </c>
      <c r="I167" s="75" t="s">
        <v>44</v>
      </c>
      <c r="J167" s="74" t="s">
        <v>159</v>
      </c>
      <c r="K167" s="98" t="s">
        <v>70</v>
      </c>
      <c r="L167" s="64">
        <v>44648</v>
      </c>
      <c r="M167" s="117"/>
      <c r="N167" s="64"/>
      <c r="O167" s="64"/>
      <c r="P167" s="116">
        <v>8452</v>
      </c>
      <c r="Q167" s="116">
        <v>29857</v>
      </c>
      <c r="R167" s="116"/>
      <c r="S167" s="116"/>
      <c r="T167" s="120">
        <v>19017</v>
      </c>
      <c r="U167" s="86"/>
    </row>
    <row r="168" spans="2:21" s="84" customFormat="1" ht="21" customHeight="1" x14ac:dyDescent="0.2">
      <c r="B168" s="56">
        <v>70</v>
      </c>
      <c r="C168" s="60" t="s">
        <v>128</v>
      </c>
      <c r="D168" s="58">
        <v>5</v>
      </c>
      <c r="E168" s="58">
        <v>231</v>
      </c>
      <c r="F168" s="58">
        <v>2101001</v>
      </c>
      <c r="G168" s="59" t="s">
        <v>24</v>
      </c>
      <c r="H168" s="60">
        <v>1013278</v>
      </c>
      <c r="I168" s="75" t="s">
        <v>44</v>
      </c>
      <c r="J168" s="74" t="s">
        <v>156</v>
      </c>
      <c r="K168" s="75" t="s">
        <v>75</v>
      </c>
      <c r="L168" s="64">
        <v>1074043500</v>
      </c>
      <c r="M168" s="117"/>
      <c r="N168" s="64"/>
      <c r="O168" s="64">
        <v>60000000</v>
      </c>
      <c r="P168" s="116"/>
      <c r="Q168" s="116">
        <v>100000000</v>
      </c>
      <c r="R168" s="116"/>
      <c r="S168" s="116">
        <v>133770840</v>
      </c>
      <c r="T168" s="120"/>
      <c r="U168" s="86"/>
    </row>
    <row r="169" spans="2:21" s="84" customFormat="1" ht="21" customHeight="1" x14ac:dyDescent="0.2">
      <c r="B169" s="56">
        <v>71</v>
      </c>
      <c r="C169" s="60" t="s">
        <v>128</v>
      </c>
      <c r="D169" s="58">
        <v>5</v>
      </c>
      <c r="E169" s="58">
        <v>231</v>
      </c>
      <c r="F169" s="58">
        <v>2101001</v>
      </c>
      <c r="G169" s="59" t="s">
        <v>24</v>
      </c>
      <c r="H169" s="60">
        <v>1013278</v>
      </c>
      <c r="I169" s="75" t="s">
        <v>44</v>
      </c>
      <c r="J169" s="74" t="s">
        <v>156</v>
      </c>
      <c r="K169" s="98" t="s">
        <v>76</v>
      </c>
      <c r="L169" s="73">
        <v>9500000</v>
      </c>
      <c r="M169" s="77"/>
      <c r="N169" s="73"/>
      <c r="O169" s="64"/>
      <c r="P169" s="116"/>
      <c r="Q169" s="116">
        <v>2728538</v>
      </c>
      <c r="R169" s="116"/>
      <c r="S169" s="116"/>
      <c r="T169" s="120"/>
      <c r="U169" s="86"/>
    </row>
    <row r="170" spans="2:21" s="84" customFormat="1" ht="21" customHeight="1" x14ac:dyDescent="0.2">
      <c r="B170" s="56">
        <v>72</v>
      </c>
      <c r="C170" s="60" t="s">
        <v>128</v>
      </c>
      <c r="D170" s="58">
        <v>5</v>
      </c>
      <c r="E170" s="58">
        <v>231</v>
      </c>
      <c r="F170" s="58">
        <v>2101001</v>
      </c>
      <c r="G170" s="59" t="s">
        <v>24</v>
      </c>
      <c r="H170" s="60">
        <v>1013278</v>
      </c>
      <c r="I170" s="75" t="s">
        <v>44</v>
      </c>
      <c r="J170" s="74" t="s">
        <v>156</v>
      </c>
      <c r="K170" s="98" t="s">
        <v>70</v>
      </c>
      <c r="L170" s="73">
        <v>429620</v>
      </c>
      <c r="M170" s="77"/>
      <c r="N170" s="73"/>
      <c r="O170" s="64"/>
      <c r="P170" s="116">
        <v>62422</v>
      </c>
      <c r="Q170" s="116"/>
      <c r="R170" s="116">
        <v>109238</v>
      </c>
      <c r="S170" s="116">
        <v>289170</v>
      </c>
      <c r="T170" s="120"/>
      <c r="U170" s="86"/>
    </row>
    <row r="171" spans="2:21" s="84" customFormat="1" ht="21" customHeight="1" x14ac:dyDescent="0.2">
      <c r="B171" s="56">
        <v>73</v>
      </c>
      <c r="C171" s="60" t="s">
        <v>128</v>
      </c>
      <c r="D171" s="58">
        <v>5</v>
      </c>
      <c r="E171" s="58">
        <v>231</v>
      </c>
      <c r="F171" s="58">
        <v>2101001</v>
      </c>
      <c r="G171" s="59" t="s">
        <v>24</v>
      </c>
      <c r="H171" s="60">
        <v>1013279</v>
      </c>
      <c r="I171" s="75" t="s">
        <v>44</v>
      </c>
      <c r="J171" s="74" t="s">
        <v>146</v>
      </c>
      <c r="K171" s="75" t="s">
        <v>75</v>
      </c>
      <c r="L171" s="73">
        <v>147054609</v>
      </c>
      <c r="M171" s="77"/>
      <c r="N171" s="73"/>
      <c r="O171" s="64">
        <v>68336</v>
      </c>
      <c r="P171" s="116"/>
      <c r="Q171" s="116"/>
      <c r="R171" s="116"/>
      <c r="S171" s="116"/>
      <c r="T171" s="120"/>
      <c r="U171" s="86"/>
    </row>
    <row r="172" spans="2:21" s="84" customFormat="1" ht="21" customHeight="1" x14ac:dyDescent="0.2">
      <c r="B172" s="56">
        <v>74</v>
      </c>
      <c r="C172" s="60" t="s">
        <v>128</v>
      </c>
      <c r="D172" s="58">
        <v>5</v>
      </c>
      <c r="E172" s="58">
        <v>231</v>
      </c>
      <c r="F172" s="58">
        <v>2101001</v>
      </c>
      <c r="G172" s="59" t="s">
        <v>24</v>
      </c>
      <c r="H172" s="60">
        <v>1013279</v>
      </c>
      <c r="I172" s="75" t="s">
        <v>44</v>
      </c>
      <c r="J172" s="74" t="s">
        <v>146</v>
      </c>
      <c r="K172" s="98" t="s">
        <v>76</v>
      </c>
      <c r="L172" s="73">
        <v>1462975</v>
      </c>
      <c r="M172" s="77"/>
      <c r="N172" s="73"/>
      <c r="O172" s="64">
        <v>406</v>
      </c>
      <c r="P172" s="116"/>
      <c r="Q172" s="116"/>
      <c r="R172" s="116"/>
      <c r="S172" s="116"/>
      <c r="T172" s="120"/>
      <c r="U172" s="86"/>
    </row>
    <row r="173" spans="2:21" s="84" customFormat="1" ht="21" customHeight="1" x14ac:dyDescent="0.2">
      <c r="B173" s="56">
        <v>75</v>
      </c>
      <c r="C173" s="60" t="s">
        <v>128</v>
      </c>
      <c r="D173" s="58">
        <v>5</v>
      </c>
      <c r="E173" s="58">
        <v>231</v>
      </c>
      <c r="F173" s="58">
        <v>2101001</v>
      </c>
      <c r="G173" s="59" t="s">
        <v>24</v>
      </c>
      <c r="H173" s="60">
        <v>1013279</v>
      </c>
      <c r="I173" s="75" t="s">
        <v>44</v>
      </c>
      <c r="J173" s="74" t="s">
        <v>146</v>
      </c>
      <c r="K173" s="98" t="s">
        <v>70</v>
      </c>
      <c r="L173" s="73">
        <v>70200</v>
      </c>
      <c r="M173" s="77"/>
      <c r="N173" s="73"/>
      <c r="O173" s="64"/>
      <c r="P173" s="116">
        <v>14038</v>
      </c>
      <c r="Q173" s="116"/>
      <c r="R173" s="116">
        <v>24565</v>
      </c>
      <c r="S173" s="116">
        <v>38615</v>
      </c>
      <c r="T173" s="120"/>
      <c r="U173" s="86"/>
    </row>
    <row r="174" spans="2:21" s="86" customFormat="1" ht="21" customHeight="1" x14ac:dyDescent="0.2">
      <c r="B174" s="56">
        <v>76</v>
      </c>
      <c r="C174" s="121" t="s">
        <v>128</v>
      </c>
      <c r="D174" s="122">
        <v>5</v>
      </c>
      <c r="E174" s="122">
        <v>231</v>
      </c>
      <c r="F174" s="122">
        <v>2101001</v>
      </c>
      <c r="G174" s="70" t="s">
        <v>24</v>
      </c>
      <c r="H174" s="121">
        <v>1013280</v>
      </c>
      <c r="I174" s="75" t="s">
        <v>44</v>
      </c>
      <c r="J174" s="123" t="s">
        <v>176</v>
      </c>
      <c r="K174" s="75" t="s">
        <v>75</v>
      </c>
      <c r="L174" s="76">
        <v>199741593</v>
      </c>
      <c r="M174" s="78"/>
      <c r="N174" s="76"/>
      <c r="O174" s="69">
        <v>270000</v>
      </c>
      <c r="P174" s="124"/>
      <c r="Q174" s="124"/>
      <c r="R174" s="124"/>
      <c r="S174" s="124"/>
      <c r="T174" s="125"/>
    </row>
    <row r="175" spans="2:21" s="86" customFormat="1" ht="21" customHeight="1" x14ac:dyDescent="0.2">
      <c r="B175" s="56">
        <v>77</v>
      </c>
      <c r="C175" s="121" t="s">
        <v>128</v>
      </c>
      <c r="D175" s="122">
        <v>5</v>
      </c>
      <c r="E175" s="122">
        <v>231</v>
      </c>
      <c r="F175" s="122">
        <v>2101001</v>
      </c>
      <c r="G175" s="70" t="s">
        <v>24</v>
      </c>
      <c r="H175" s="121">
        <v>1013280</v>
      </c>
      <c r="I175" s="75" t="s">
        <v>44</v>
      </c>
      <c r="J175" s="123" t="s">
        <v>176</v>
      </c>
      <c r="K175" s="126" t="s">
        <v>76</v>
      </c>
      <c r="L175" s="76">
        <v>1808421</v>
      </c>
      <c r="M175" s="78"/>
      <c r="N175" s="76"/>
      <c r="O175" s="69">
        <v>1899</v>
      </c>
      <c r="P175" s="124"/>
      <c r="Q175" s="124"/>
      <c r="R175" s="124"/>
      <c r="S175" s="124"/>
      <c r="T175" s="125"/>
    </row>
    <row r="176" spans="2:21" s="86" customFormat="1" ht="21" customHeight="1" x14ac:dyDescent="0.2">
      <c r="B176" s="56">
        <v>78</v>
      </c>
      <c r="C176" s="121" t="s">
        <v>128</v>
      </c>
      <c r="D176" s="122">
        <v>5</v>
      </c>
      <c r="E176" s="122">
        <v>231</v>
      </c>
      <c r="F176" s="122">
        <v>2101001</v>
      </c>
      <c r="G176" s="70" t="s">
        <v>24</v>
      </c>
      <c r="H176" s="121">
        <v>1013280</v>
      </c>
      <c r="I176" s="75" t="s">
        <v>44</v>
      </c>
      <c r="J176" s="123" t="s">
        <v>176</v>
      </c>
      <c r="K176" s="126" t="s">
        <v>70</v>
      </c>
      <c r="L176" s="76">
        <v>86600</v>
      </c>
      <c r="M176" s="78"/>
      <c r="N176" s="76"/>
      <c r="O176" s="69"/>
      <c r="P176" s="124">
        <v>17304</v>
      </c>
      <c r="Q176" s="124"/>
      <c r="R176" s="124">
        <v>30282</v>
      </c>
      <c r="S176" s="124">
        <v>47666</v>
      </c>
      <c r="T176" s="125"/>
    </row>
    <row r="177" spans="2:21" s="84" customFormat="1" ht="21" customHeight="1" x14ac:dyDescent="0.2">
      <c r="B177" s="56">
        <v>79</v>
      </c>
      <c r="C177" s="60" t="s">
        <v>128</v>
      </c>
      <c r="D177" s="58">
        <v>5</v>
      </c>
      <c r="E177" s="58">
        <v>231</v>
      </c>
      <c r="F177" s="58">
        <v>2101001</v>
      </c>
      <c r="G177" s="59" t="s">
        <v>24</v>
      </c>
      <c r="H177" s="60">
        <v>1012481</v>
      </c>
      <c r="I177" s="75" t="s">
        <v>44</v>
      </c>
      <c r="J177" s="74" t="s">
        <v>143</v>
      </c>
      <c r="K177" s="98" t="s">
        <v>70</v>
      </c>
      <c r="L177" s="73">
        <v>36000</v>
      </c>
      <c r="M177" s="77"/>
      <c r="N177" s="73">
        <v>36000</v>
      </c>
      <c r="O177" s="64">
        <v>36000</v>
      </c>
      <c r="P177" s="116"/>
      <c r="Q177" s="116"/>
      <c r="R177" s="116"/>
      <c r="S177" s="116"/>
      <c r="T177" s="120"/>
      <c r="U177" s="86"/>
    </row>
    <row r="178" spans="2:21" s="84" customFormat="1" ht="21" customHeight="1" x14ac:dyDescent="0.2">
      <c r="B178" s="56">
        <v>80</v>
      </c>
      <c r="C178" s="60" t="s">
        <v>128</v>
      </c>
      <c r="D178" s="58">
        <v>5</v>
      </c>
      <c r="E178" s="58">
        <v>230</v>
      </c>
      <c r="F178" s="58">
        <v>2101001</v>
      </c>
      <c r="G178" s="59" t="s">
        <v>24</v>
      </c>
      <c r="H178" s="60"/>
      <c r="I178" s="75" t="s">
        <v>41</v>
      </c>
      <c r="J178" s="74" t="s">
        <v>177</v>
      </c>
      <c r="K178" s="75" t="s">
        <v>117</v>
      </c>
      <c r="L178" s="73">
        <v>10000000</v>
      </c>
      <c r="M178" s="77"/>
      <c r="N178" s="73"/>
      <c r="O178" s="64">
        <v>10000000</v>
      </c>
      <c r="P178" s="116"/>
      <c r="Q178" s="116"/>
      <c r="R178" s="116"/>
      <c r="S178" s="116"/>
      <c r="T178" s="120"/>
      <c r="U178" s="86"/>
    </row>
    <row r="179" spans="2:21" s="84" customFormat="1" ht="21" customHeight="1" x14ac:dyDescent="0.2">
      <c r="B179" s="56">
        <v>81</v>
      </c>
      <c r="C179" s="60" t="s">
        <v>128</v>
      </c>
      <c r="D179" s="58">
        <v>5</v>
      </c>
      <c r="E179" s="58">
        <v>231</v>
      </c>
      <c r="F179" s="58">
        <v>2101001</v>
      </c>
      <c r="G179" s="59" t="s">
        <v>24</v>
      </c>
      <c r="H179" s="60"/>
      <c r="I179" s="75" t="s">
        <v>41</v>
      </c>
      <c r="J179" s="74" t="s">
        <v>178</v>
      </c>
      <c r="K179" s="75" t="s">
        <v>75</v>
      </c>
      <c r="L179" s="73">
        <v>37339276</v>
      </c>
      <c r="M179" s="77"/>
      <c r="N179" s="73"/>
      <c r="O179" s="64">
        <v>18700000</v>
      </c>
      <c r="P179" s="116"/>
      <c r="Q179" s="116">
        <v>18639276</v>
      </c>
      <c r="R179" s="116"/>
      <c r="S179" s="116"/>
      <c r="T179" s="120"/>
      <c r="U179" s="127"/>
    </row>
    <row r="180" spans="2:21" s="84" customFormat="1" ht="21" customHeight="1" x14ac:dyDescent="0.2">
      <c r="B180" s="56">
        <v>82</v>
      </c>
      <c r="C180" s="60" t="s">
        <v>128</v>
      </c>
      <c r="D180" s="58">
        <v>5</v>
      </c>
      <c r="E180" s="58">
        <v>231</v>
      </c>
      <c r="F180" s="58">
        <v>2101001</v>
      </c>
      <c r="G180" s="59" t="s">
        <v>24</v>
      </c>
      <c r="H180" s="60"/>
      <c r="I180" s="75" t="s">
        <v>41</v>
      </c>
      <c r="J180" s="74" t="s">
        <v>178</v>
      </c>
      <c r="K180" s="98" t="s">
        <v>76</v>
      </c>
      <c r="L180" s="73">
        <v>574586</v>
      </c>
      <c r="M180" s="77"/>
      <c r="N180" s="73"/>
      <c r="O180" s="64">
        <v>270000</v>
      </c>
      <c r="P180" s="116"/>
      <c r="Q180" s="116">
        <v>304586</v>
      </c>
      <c r="R180" s="116"/>
      <c r="S180" s="116"/>
      <c r="T180" s="120"/>
      <c r="U180" s="127"/>
    </row>
    <row r="181" spans="2:21" s="84" customFormat="1" ht="21" customHeight="1" x14ac:dyDescent="0.2">
      <c r="B181" s="56">
        <v>83</v>
      </c>
      <c r="C181" s="60" t="s">
        <v>128</v>
      </c>
      <c r="D181" s="58">
        <v>5</v>
      </c>
      <c r="E181" s="58">
        <v>231</v>
      </c>
      <c r="F181" s="58">
        <v>2101001</v>
      </c>
      <c r="G181" s="59" t="s">
        <v>24</v>
      </c>
      <c r="H181" s="60"/>
      <c r="I181" s="75" t="s">
        <v>41</v>
      </c>
      <c r="J181" s="74" t="s">
        <v>178</v>
      </c>
      <c r="K181" s="98" t="s">
        <v>70</v>
      </c>
      <c r="L181" s="73">
        <v>43974</v>
      </c>
      <c r="M181" s="77"/>
      <c r="N181" s="73"/>
      <c r="O181" s="64"/>
      <c r="P181" s="116"/>
      <c r="Q181" s="116">
        <v>43974</v>
      </c>
      <c r="R181" s="116"/>
      <c r="S181" s="116"/>
      <c r="T181" s="120"/>
      <c r="U181" s="127"/>
    </row>
    <row r="182" spans="2:21" s="84" customFormat="1" ht="25.5" customHeight="1" x14ac:dyDescent="0.2">
      <c r="B182" s="56">
        <v>84</v>
      </c>
      <c r="C182" s="60" t="s">
        <v>128</v>
      </c>
      <c r="D182" s="58">
        <v>5</v>
      </c>
      <c r="E182" s="58">
        <v>231</v>
      </c>
      <c r="F182" s="58">
        <v>2101001</v>
      </c>
      <c r="G182" s="59" t="s">
        <v>24</v>
      </c>
      <c r="H182" s="60"/>
      <c r="I182" s="75" t="s">
        <v>41</v>
      </c>
      <c r="J182" s="74" t="s">
        <v>179</v>
      </c>
      <c r="K182" s="75" t="s">
        <v>75</v>
      </c>
      <c r="L182" s="73">
        <v>102458300</v>
      </c>
      <c r="M182" s="77"/>
      <c r="N182" s="73"/>
      <c r="O182" s="64">
        <v>30000000</v>
      </c>
      <c r="P182" s="116"/>
      <c r="Q182" s="116">
        <v>40000000</v>
      </c>
      <c r="R182" s="116"/>
      <c r="S182" s="116">
        <v>32458300</v>
      </c>
      <c r="T182" s="120"/>
      <c r="U182" s="127"/>
    </row>
    <row r="183" spans="2:21" s="84" customFormat="1" ht="21" customHeight="1" x14ac:dyDescent="0.2">
      <c r="B183" s="56">
        <v>85</v>
      </c>
      <c r="C183" s="60" t="s">
        <v>128</v>
      </c>
      <c r="D183" s="58">
        <v>5</v>
      </c>
      <c r="E183" s="58">
        <v>231</v>
      </c>
      <c r="F183" s="58">
        <v>2101001</v>
      </c>
      <c r="G183" s="59" t="s">
        <v>24</v>
      </c>
      <c r="H183" s="60"/>
      <c r="I183" s="75" t="s">
        <v>41</v>
      </c>
      <c r="J183" s="74" t="s">
        <v>179</v>
      </c>
      <c r="K183" s="98" t="s">
        <v>76</v>
      </c>
      <c r="L183" s="73">
        <v>1170261</v>
      </c>
      <c r="M183" s="77"/>
      <c r="N183" s="73"/>
      <c r="O183" s="64">
        <v>330000</v>
      </c>
      <c r="P183" s="116"/>
      <c r="Q183" s="116">
        <v>600000</v>
      </c>
      <c r="R183" s="116"/>
      <c r="S183" s="116">
        <v>240261</v>
      </c>
      <c r="T183" s="120"/>
      <c r="U183" s="127"/>
    </row>
    <row r="184" spans="2:21" s="84" customFormat="1" ht="21" customHeight="1" x14ac:dyDescent="0.2">
      <c r="B184" s="56">
        <v>86</v>
      </c>
      <c r="C184" s="60" t="s">
        <v>128</v>
      </c>
      <c r="D184" s="58">
        <v>5</v>
      </c>
      <c r="E184" s="58">
        <v>231</v>
      </c>
      <c r="F184" s="58">
        <v>2101001</v>
      </c>
      <c r="G184" s="59" t="s">
        <v>24</v>
      </c>
      <c r="H184" s="60"/>
      <c r="I184" s="75" t="s">
        <v>41</v>
      </c>
      <c r="J184" s="74" t="s">
        <v>179</v>
      </c>
      <c r="K184" s="98" t="s">
        <v>70</v>
      </c>
      <c r="L184" s="73">
        <v>56220</v>
      </c>
      <c r="M184" s="77"/>
      <c r="N184" s="73"/>
      <c r="O184" s="64"/>
      <c r="P184" s="116"/>
      <c r="Q184" s="116">
        <v>56220</v>
      </c>
      <c r="R184" s="116"/>
      <c r="S184" s="116"/>
      <c r="T184" s="120"/>
      <c r="U184" s="127"/>
    </row>
    <row r="185" spans="2:21" s="84" customFormat="1" ht="21" customHeight="1" x14ac:dyDescent="0.2">
      <c r="B185" s="56">
        <v>87</v>
      </c>
      <c r="C185" s="60" t="s">
        <v>128</v>
      </c>
      <c r="D185" s="58">
        <v>5</v>
      </c>
      <c r="E185" s="58">
        <v>231</v>
      </c>
      <c r="F185" s="58">
        <v>2101001</v>
      </c>
      <c r="G185" s="59" t="s">
        <v>24</v>
      </c>
      <c r="H185" s="60"/>
      <c r="I185" s="75" t="s">
        <v>41</v>
      </c>
      <c r="J185" s="74" t="s">
        <v>180</v>
      </c>
      <c r="K185" s="75" t="s">
        <v>75</v>
      </c>
      <c r="L185" s="73">
        <v>157542213</v>
      </c>
      <c r="M185" s="77"/>
      <c r="N185" s="73"/>
      <c r="O185" s="64">
        <v>47300000</v>
      </c>
      <c r="P185" s="116"/>
      <c r="Q185" s="116">
        <v>67000000</v>
      </c>
      <c r="R185" s="116"/>
      <c r="S185" s="116">
        <v>43242213</v>
      </c>
      <c r="T185" s="120"/>
      <c r="U185" s="127"/>
    </row>
    <row r="186" spans="2:21" s="84" customFormat="1" ht="21" customHeight="1" x14ac:dyDescent="0.2">
      <c r="B186" s="56">
        <v>88</v>
      </c>
      <c r="C186" s="60" t="s">
        <v>128</v>
      </c>
      <c r="D186" s="58">
        <v>5</v>
      </c>
      <c r="E186" s="58">
        <v>231</v>
      </c>
      <c r="F186" s="58">
        <v>2101001</v>
      </c>
      <c r="G186" s="59" t="s">
        <v>24</v>
      </c>
      <c r="H186" s="60"/>
      <c r="I186" s="75" t="s">
        <v>41</v>
      </c>
      <c r="J186" s="74" t="s">
        <v>180</v>
      </c>
      <c r="K186" s="98" t="s">
        <v>76</v>
      </c>
      <c r="L186" s="73">
        <v>1522070</v>
      </c>
      <c r="M186" s="77"/>
      <c r="N186" s="73"/>
      <c r="O186" s="64">
        <v>456600</v>
      </c>
      <c r="P186" s="116"/>
      <c r="Q186" s="116">
        <v>608828</v>
      </c>
      <c r="R186" s="116"/>
      <c r="S186" s="116">
        <v>456642</v>
      </c>
      <c r="T186" s="120"/>
      <c r="U186" s="127"/>
    </row>
    <row r="187" spans="2:21" s="84" customFormat="1" ht="21" customHeight="1" x14ac:dyDescent="0.2">
      <c r="B187" s="56">
        <v>89</v>
      </c>
      <c r="C187" s="60" t="s">
        <v>128</v>
      </c>
      <c r="D187" s="58">
        <v>5</v>
      </c>
      <c r="E187" s="58">
        <v>231</v>
      </c>
      <c r="F187" s="58">
        <v>2101001</v>
      </c>
      <c r="G187" s="59" t="s">
        <v>24</v>
      </c>
      <c r="H187" s="60"/>
      <c r="I187" s="75" t="s">
        <v>41</v>
      </c>
      <c r="J187" s="74" t="s">
        <v>180</v>
      </c>
      <c r="K187" s="98" t="s">
        <v>70</v>
      </c>
      <c r="L187" s="73">
        <v>73840</v>
      </c>
      <c r="M187" s="77"/>
      <c r="N187" s="73"/>
      <c r="O187" s="64"/>
      <c r="P187" s="116"/>
      <c r="Q187" s="116"/>
      <c r="R187" s="116"/>
      <c r="S187" s="116">
        <v>73840</v>
      </c>
      <c r="T187" s="120"/>
      <c r="U187" s="127"/>
    </row>
    <row r="188" spans="2:21" s="84" customFormat="1" ht="21" customHeight="1" x14ac:dyDescent="0.2">
      <c r="B188" s="56">
        <v>90</v>
      </c>
      <c r="C188" s="60" t="s">
        <v>128</v>
      </c>
      <c r="D188" s="58">
        <v>5</v>
      </c>
      <c r="E188" s="58">
        <v>231</v>
      </c>
      <c r="F188" s="58">
        <v>2101001</v>
      </c>
      <c r="G188" s="59" t="s">
        <v>24</v>
      </c>
      <c r="H188" s="60"/>
      <c r="I188" s="75" t="s">
        <v>41</v>
      </c>
      <c r="J188" s="74" t="s">
        <v>181</v>
      </c>
      <c r="K188" s="75" t="s">
        <v>75</v>
      </c>
      <c r="L188" s="73">
        <v>45856677</v>
      </c>
      <c r="M188" s="77"/>
      <c r="N188" s="73"/>
      <c r="O188" s="64">
        <v>20000000</v>
      </c>
      <c r="P188" s="116"/>
      <c r="Q188" s="116">
        <v>25856677</v>
      </c>
      <c r="R188" s="116"/>
      <c r="S188" s="116"/>
      <c r="T188" s="120"/>
      <c r="U188" s="127"/>
    </row>
    <row r="189" spans="2:21" s="84" customFormat="1" ht="21" customHeight="1" x14ac:dyDescent="0.2">
      <c r="B189" s="56">
        <v>91</v>
      </c>
      <c r="C189" s="60" t="s">
        <v>128</v>
      </c>
      <c r="D189" s="58">
        <v>5</v>
      </c>
      <c r="E189" s="58">
        <v>231</v>
      </c>
      <c r="F189" s="58">
        <v>2101001</v>
      </c>
      <c r="G189" s="59" t="s">
        <v>24</v>
      </c>
      <c r="H189" s="60"/>
      <c r="I189" s="75" t="s">
        <v>41</v>
      </c>
      <c r="J189" s="74" t="s">
        <v>181</v>
      </c>
      <c r="K189" s="98" t="s">
        <v>76</v>
      </c>
      <c r="L189" s="73">
        <v>666328</v>
      </c>
      <c r="M189" s="77"/>
      <c r="N189" s="73"/>
      <c r="O189" s="64">
        <v>300000</v>
      </c>
      <c r="P189" s="116"/>
      <c r="Q189" s="116">
        <v>366328</v>
      </c>
      <c r="R189" s="116"/>
      <c r="S189" s="116"/>
      <c r="T189" s="120"/>
      <c r="U189" s="127"/>
    </row>
    <row r="190" spans="2:21" s="84" customFormat="1" ht="21" customHeight="1" x14ac:dyDescent="0.2">
      <c r="B190" s="56">
        <v>92</v>
      </c>
      <c r="C190" s="60" t="s">
        <v>128</v>
      </c>
      <c r="D190" s="58">
        <v>5</v>
      </c>
      <c r="E190" s="58">
        <v>231</v>
      </c>
      <c r="F190" s="58">
        <v>2101001</v>
      </c>
      <c r="G190" s="59" t="s">
        <v>24</v>
      </c>
      <c r="H190" s="60"/>
      <c r="I190" s="75" t="s">
        <v>41</v>
      </c>
      <c r="J190" s="74" t="s">
        <v>181</v>
      </c>
      <c r="K190" s="98" t="s">
        <v>70</v>
      </c>
      <c r="L190" s="73">
        <v>47495</v>
      </c>
      <c r="M190" s="77"/>
      <c r="N190" s="73"/>
      <c r="O190" s="64"/>
      <c r="P190" s="116"/>
      <c r="Q190" s="116">
        <v>47495</v>
      </c>
      <c r="R190" s="116"/>
      <c r="S190" s="116"/>
      <c r="T190" s="120"/>
      <c r="U190" s="127"/>
    </row>
    <row r="191" spans="2:21" s="84" customFormat="1" ht="27" customHeight="1" x14ac:dyDescent="0.2">
      <c r="B191" s="56">
        <v>93</v>
      </c>
      <c r="C191" s="60" t="s">
        <v>128</v>
      </c>
      <c r="D191" s="58">
        <v>5</v>
      </c>
      <c r="E191" s="58">
        <v>231</v>
      </c>
      <c r="F191" s="58">
        <v>2101001</v>
      </c>
      <c r="G191" s="59" t="s">
        <v>24</v>
      </c>
      <c r="H191" s="60"/>
      <c r="I191" s="75" t="s">
        <v>41</v>
      </c>
      <c r="J191" s="74" t="s">
        <v>149</v>
      </c>
      <c r="K191" s="75" t="s">
        <v>75</v>
      </c>
      <c r="L191" s="73">
        <v>168020850</v>
      </c>
      <c r="M191" s="77"/>
      <c r="N191" s="73"/>
      <c r="O191" s="64">
        <v>50000000</v>
      </c>
      <c r="P191" s="116"/>
      <c r="Q191" s="116">
        <v>70000000</v>
      </c>
      <c r="R191" s="116"/>
      <c r="S191" s="116">
        <v>48020850</v>
      </c>
      <c r="T191" s="120"/>
      <c r="U191" s="127"/>
    </row>
    <row r="192" spans="2:21" s="84" customFormat="1" ht="21" customHeight="1" x14ac:dyDescent="0.2">
      <c r="B192" s="56">
        <v>94</v>
      </c>
      <c r="C192" s="60" t="s">
        <v>128</v>
      </c>
      <c r="D192" s="58">
        <v>5</v>
      </c>
      <c r="E192" s="58">
        <v>231</v>
      </c>
      <c r="F192" s="58">
        <v>2101001</v>
      </c>
      <c r="G192" s="59" t="s">
        <v>24</v>
      </c>
      <c r="H192" s="60"/>
      <c r="I192" s="75" t="s">
        <v>41</v>
      </c>
      <c r="J192" s="74" t="s">
        <v>149</v>
      </c>
      <c r="K192" s="98" t="s">
        <v>76</v>
      </c>
      <c r="L192" s="73">
        <v>1575160</v>
      </c>
      <c r="M192" s="77"/>
      <c r="N192" s="73"/>
      <c r="O192" s="64">
        <v>500000</v>
      </c>
      <c r="P192" s="116"/>
      <c r="Q192" s="116">
        <v>700000</v>
      </c>
      <c r="R192" s="116"/>
      <c r="S192" s="116">
        <v>375160</v>
      </c>
      <c r="T192" s="120"/>
      <c r="U192" s="127"/>
    </row>
    <row r="193" spans="2:21" s="84" customFormat="1" ht="21" customHeight="1" x14ac:dyDescent="0.2">
      <c r="B193" s="56">
        <v>95</v>
      </c>
      <c r="C193" s="60" t="s">
        <v>128</v>
      </c>
      <c r="D193" s="58">
        <v>5</v>
      </c>
      <c r="E193" s="58">
        <v>231</v>
      </c>
      <c r="F193" s="58">
        <v>2101001</v>
      </c>
      <c r="G193" s="59" t="s">
        <v>24</v>
      </c>
      <c r="H193" s="60"/>
      <c r="I193" s="75" t="s">
        <v>41</v>
      </c>
      <c r="J193" s="74" t="s">
        <v>149</v>
      </c>
      <c r="K193" s="98" t="s">
        <v>70</v>
      </c>
      <c r="L193" s="73">
        <v>77290</v>
      </c>
      <c r="M193" s="77"/>
      <c r="N193" s="73"/>
      <c r="O193" s="64"/>
      <c r="P193" s="116"/>
      <c r="Q193" s="116"/>
      <c r="R193" s="116"/>
      <c r="S193" s="116">
        <v>77290</v>
      </c>
      <c r="T193" s="120"/>
      <c r="U193" s="127"/>
    </row>
    <row r="194" spans="2:21" s="84" customFormat="1" ht="21" customHeight="1" x14ac:dyDescent="0.2">
      <c r="B194" s="56">
        <v>96</v>
      </c>
      <c r="C194" s="60" t="s">
        <v>128</v>
      </c>
      <c r="D194" s="58">
        <v>5</v>
      </c>
      <c r="E194" s="58">
        <v>231</v>
      </c>
      <c r="F194" s="58">
        <v>2101001</v>
      </c>
      <c r="G194" s="59" t="s">
        <v>24</v>
      </c>
      <c r="H194" s="60"/>
      <c r="I194" s="75" t="s">
        <v>41</v>
      </c>
      <c r="J194" s="74" t="s">
        <v>161</v>
      </c>
      <c r="K194" s="75" t="s">
        <v>75</v>
      </c>
      <c r="L194" s="73">
        <v>274987223</v>
      </c>
      <c r="M194" s="77"/>
      <c r="N194" s="73"/>
      <c r="O194" s="64">
        <v>82496166.900000006</v>
      </c>
      <c r="P194" s="116"/>
      <c r="Q194" s="116">
        <v>109994889</v>
      </c>
      <c r="R194" s="116"/>
      <c r="S194" s="116">
        <v>82496167</v>
      </c>
      <c r="T194" s="120"/>
      <c r="U194" s="127"/>
    </row>
    <row r="195" spans="2:21" s="84" customFormat="1" ht="21" customHeight="1" x14ac:dyDescent="0.2">
      <c r="B195" s="56">
        <v>97</v>
      </c>
      <c r="C195" s="60" t="s">
        <v>128</v>
      </c>
      <c r="D195" s="58">
        <v>5</v>
      </c>
      <c r="E195" s="58">
        <v>231</v>
      </c>
      <c r="F195" s="58">
        <v>2101001</v>
      </c>
      <c r="G195" s="59" t="s">
        <v>24</v>
      </c>
      <c r="H195" s="60"/>
      <c r="I195" s="75" t="s">
        <v>41</v>
      </c>
      <c r="J195" s="74" t="s">
        <v>161</v>
      </c>
      <c r="K195" s="98" t="s">
        <v>76</v>
      </c>
      <c r="L195" s="73">
        <v>2302877</v>
      </c>
      <c r="M195" s="77"/>
      <c r="N195" s="73"/>
      <c r="O195" s="64">
        <v>690863.1</v>
      </c>
      <c r="P195" s="116"/>
      <c r="Q195" s="116">
        <v>921151</v>
      </c>
      <c r="R195" s="116"/>
      <c r="S195" s="116">
        <v>690863</v>
      </c>
      <c r="T195" s="120"/>
      <c r="U195" s="127"/>
    </row>
    <row r="196" spans="2:21" s="84" customFormat="1" ht="21" customHeight="1" x14ac:dyDescent="0.2">
      <c r="B196" s="56">
        <v>98</v>
      </c>
      <c r="C196" s="60" t="s">
        <v>128</v>
      </c>
      <c r="D196" s="58">
        <v>5</v>
      </c>
      <c r="E196" s="58">
        <v>231</v>
      </c>
      <c r="F196" s="58">
        <v>2101001</v>
      </c>
      <c r="G196" s="59" t="s">
        <v>24</v>
      </c>
      <c r="H196" s="60"/>
      <c r="I196" s="75" t="s">
        <v>41</v>
      </c>
      <c r="J196" s="74" t="s">
        <v>161</v>
      </c>
      <c r="K196" s="98" t="s">
        <v>70</v>
      </c>
      <c r="L196" s="73">
        <v>109995</v>
      </c>
      <c r="M196" s="77"/>
      <c r="N196" s="73"/>
      <c r="O196" s="64"/>
      <c r="P196" s="116"/>
      <c r="Q196" s="116"/>
      <c r="R196" s="116"/>
      <c r="S196" s="116">
        <v>109995</v>
      </c>
      <c r="T196" s="120"/>
      <c r="U196" s="127"/>
    </row>
    <row r="197" spans="2:21" s="84" customFormat="1" ht="21" customHeight="1" x14ac:dyDescent="0.2">
      <c r="B197" s="56">
        <v>99</v>
      </c>
      <c r="C197" s="60" t="s">
        <v>128</v>
      </c>
      <c r="D197" s="58">
        <v>5</v>
      </c>
      <c r="E197" s="58">
        <v>231</v>
      </c>
      <c r="F197" s="58">
        <v>2101001</v>
      </c>
      <c r="G197" s="59" t="s">
        <v>24</v>
      </c>
      <c r="H197" s="60"/>
      <c r="I197" s="75" t="s">
        <v>41</v>
      </c>
      <c r="J197" s="74" t="s">
        <v>152</v>
      </c>
      <c r="K197" s="75" t="s">
        <v>75</v>
      </c>
      <c r="L197" s="73">
        <v>214806327</v>
      </c>
      <c r="M197" s="77"/>
      <c r="N197" s="73"/>
      <c r="O197" s="64">
        <v>64441898</v>
      </c>
      <c r="P197" s="116"/>
      <c r="Q197" s="116">
        <v>85922531</v>
      </c>
      <c r="R197" s="116"/>
      <c r="S197" s="116">
        <v>64441898</v>
      </c>
      <c r="T197" s="120"/>
      <c r="U197" s="127"/>
    </row>
    <row r="198" spans="2:21" s="84" customFormat="1" ht="21" customHeight="1" x14ac:dyDescent="0.2">
      <c r="B198" s="56">
        <v>100</v>
      </c>
      <c r="C198" s="60" t="s">
        <v>128</v>
      </c>
      <c r="D198" s="58">
        <v>5</v>
      </c>
      <c r="E198" s="58">
        <v>231</v>
      </c>
      <c r="F198" s="58">
        <v>2101001</v>
      </c>
      <c r="G198" s="59" t="s">
        <v>24</v>
      </c>
      <c r="H198" s="60"/>
      <c r="I198" s="75" t="s">
        <v>41</v>
      </c>
      <c r="J198" s="74" t="s">
        <v>152</v>
      </c>
      <c r="K198" s="98" t="s">
        <v>76</v>
      </c>
      <c r="L198" s="73">
        <v>1912070</v>
      </c>
      <c r="M198" s="77"/>
      <c r="N198" s="73"/>
      <c r="O198" s="64">
        <v>573621</v>
      </c>
      <c r="P198" s="116"/>
      <c r="Q198" s="116">
        <v>764828</v>
      </c>
      <c r="R198" s="116"/>
      <c r="S198" s="116">
        <v>573621</v>
      </c>
      <c r="T198" s="120"/>
      <c r="U198" s="127"/>
    </row>
    <row r="199" spans="2:21" s="84" customFormat="1" ht="21" customHeight="1" x14ac:dyDescent="0.2">
      <c r="B199" s="56">
        <v>101</v>
      </c>
      <c r="C199" s="60" t="s">
        <v>128</v>
      </c>
      <c r="D199" s="58">
        <v>5</v>
      </c>
      <c r="E199" s="58">
        <v>231</v>
      </c>
      <c r="F199" s="58">
        <v>2101001</v>
      </c>
      <c r="G199" s="59" t="s">
        <v>24</v>
      </c>
      <c r="H199" s="60"/>
      <c r="I199" s="75" t="s">
        <v>41</v>
      </c>
      <c r="J199" s="74" t="s">
        <v>152</v>
      </c>
      <c r="K199" s="98" t="s">
        <v>70</v>
      </c>
      <c r="L199" s="73">
        <v>90430</v>
      </c>
      <c r="M199" s="77"/>
      <c r="N199" s="73"/>
      <c r="O199" s="64"/>
      <c r="P199" s="116"/>
      <c r="Q199" s="116"/>
      <c r="R199" s="116"/>
      <c r="S199" s="116">
        <v>90430</v>
      </c>
      <c r="T199" s="120"/>
      <c r="U199" s="127"/>
    </row>
    <row r="200" spans="2:21" s="84" customFormat="1" ht="21" customHeight="1" x14ac:dyDescent="0.2">
      <c r="B200" s="56">
        <v>102</v>
      </c>
      <c r="C200" s="60" t="s">
        <v>128</v>
      </c>
      <c r="D200" s="58">
        <v>5</v>
      </c>
      <c r="E200" s="58">
        <v>231</v>
      </c>
      <c r="F200" s="58">
        <v>2101001</v>
      </c>
      <c r="G200" s="59" t="s">
        <v>24</v>
      </c>
      <c r="H200" s="60"/>
      <c r="I200" s="75" t="s">
        <v>41</v>
      </c>
      <c r="J200" s="74" t="s">
        <v>153</v>
      </c>
      <c r="K200" s="75" t="s">
        <v>75</v>
      </c>
      <c r="L200" s="73">
        <v>235698551</v>
      </c>
      <c r="M200" s="77"/>
      <c r="N200" s="73"/>
      <c r="O200" s="64">
        <v>70709565</v>
      </c>
      <c r="P200" s="116"/>
      <c r="Q200" s="116">
        <v>94279420</v>
      </c>
      <c r="R200" s="116"/>
      <c r="S200" s="116">
        <v>70709565</v>
      </c>
      <c r="T200" s="120"/>
      <c r="U200" s="127"/>
    </row>
    <row r="201" spans="2:21" s="84" customFormat="1" ht="21" customHeight="1" x14ac:dyDescent="0.2">
      <c r="B201" s="56">
        <v>103</v>
      </c>
      <c r="C201" s="60" t="s">
        <v>128</v>
      </c>
      <c r="D201" s="58">
        <v>5</v>
      </c>
      <c r="E201" s="58">
        <v>231</v>
      </c>
      <c r="F201" s="58">
        <v>2101001</v>
      </c>
      <c r="G201" s="59" t="s">
        <v>24</v>
      </c>
      <c r="H201" s="60"/>
      <c r="I201" s="75" t="s">
        <v>41</v>
      </c>
      <c r="J201" s="74" t="s">
        <v>153</v>
      </c>
      <c r="K201" s="98" t="s">
        <v>76</v>
      </c>
      <c r="L201" s="73">
        <v>2048210</v>
      </c>
      <c r="M201" s="77"/>
      <c r="N201" s="73"/>
      <c r="O201" s="64">
        <v>614463</v>
      </c>
      <c r="P201" s="116"/>
      <c r="Q201" s="116">
        <v>819284</v>
      </c>
      <c r="R201" s="116"/>
      <c r="S201" s="116">
        <v>614463</v>
      </c>
      <c r="T201" s="120"/>
      <c r="U201" s="127"/>
    </row>
    <row r="202" spans="2:21" s="84" customFormat="1" ht="21" customHeight="1" x14ac:dyDescent="0.2">
      <c r="B202" s="56">
        <v>104</v>
      </c>
      <c r="C202" s="60" t="s">
        <v>128</v>
      </c>
      <c r="D202" s="58">
        <v>5</v>
      </c>
      <c r="E202" s="58">
        <v>231</v>
      </c>
      <c r="F202" s="58">
        <v>2101001</v>
      </c>
      <c r="G202" s="59" t="s">
        <v>24</v>
      </c>
      <c r="H202" s="60"/>
      <c r="I202" s="75" t="s">
        <v>41</v>
      </c>
      <c r="J202" s="74" t="s">
        <v>153</v>
      </c>
      <c r="K202" s="98" t="s">
        <v>70</v>
      </c>
      <c r="L202" s="73">
        <v>95124</v>
      </c>
      <c r="M202" s="77"/>
      <c r="N202" s="73"/>
      <c r="O202" s="64"/>
      <c r="P202" s="116"/>
      <c r="Q202" s="116"/>
      <c r="R202" s="116"/>
      <c r="S202" s="116">
        <v>95124</v>
      </c>
      <c r="T202" s="120"/>
      <c r="U202" s="127"/>
    </row>
    <row r="203" spans="2:21" s="84" customFormat="1" ht="21" customHeight="1" x14ac:dyDescent="0.2">
      <c r="B203" s="56">
        <v>105</v>
      </c>
      <c r="C203" s="60" t="s">
        <v>128</v>
      </c>
      <c r="D203" s="58">
        <v>5</v>
      </c>
      <c r="E203" s="58">
        <v>231</v>
      </c>
      <c r="F203" s="58">
        <v>2101001</v>
      </c>
      <c r="G203" s="59" t="s">
        <v>24</v>
      </c>
      <c r="H203" s="60"/>
      <c r="I203" s="75" t="s">
        <v>41</v>
      </c>
      <c r="J203" s="74" t="s">
        <v>144</v>
      </c>
      <c r="K203" s="75" t="s">
        <v>75</v>
      </c>
      <c r="L203" s="73">
        <v>122950743</v>
      </c>
      <c r="M203" s="77"/>
      <c r="N203" s="73"/>
      <c r="O203" s="64">
        <v>36885223</v>
      </c>
      <c r="P203" s="116"/>
      <c r="Q203" s="116">
        <v>49180297</v>
      </c>
      <c r="R203" s="116"/>
      <c r="S203" s="116">
        <v>36885223</v>
      </c>
      <c r="T203" s="120"/>
      <c r="U203" s="127"/>
    </row>
    <row r="204" spans="2:21" s="84" customFormat="1" ht="21" customHeight="1" x14ac:dyDescent="0.2">
      <c r="B204" s="56">
        <v>106</v>
      </c>
      <c r="C204" s="60" t="s">
        <v>128</v>
      </c>
      <c r="D204" s="58">
        <v>5</v>
      </c>
      <c r="E204" s="58">
        <v>231</v>
      </c>
      <c r="F204" s="58">
        <v>2101001</v>
      </c>
      <c r="G204" s="59" t="s">
        <v>24</v>
      </c>
      <c r="H204" s="60"/>
      <c r="I204" s="75" t="s">
        <v>41</v>
      </c>
      <c r="J204" s="74" t="s">
        <v>144</v>
      </c>
      <c r="K204" s="98" t="s">
        <v>76</v>
      </c>
      <c r="L204" s="73">
        <v>1308341</v>
      </c>
      <c r="M204" s="77"/>
      <c r="N204" s="73"/>
      <c r="O204" s="64">
        <v>392502</v>
      </c>
      <c r="P204" s="116"/>
      <c r="Q204" s="116">
        <v>523337</v>
      </c>
      <c r="R204" s="116"/>
      <c r="S204" s="116">
        <v>392502</v>
      </c>
      <c r="T204" s="120"/>
      <c r="U204" s="127"/>
    </row>
    <row r="205" spans="2:21" s="84" customFormat="1" ht="21" customHeight="1" x14ac:dyDescent="0.2">
      <c r="B205" s="56">
        <v>107</v>
      </c>
      <c r="C205" s="60" t="s">
        <v>128</v>
      </c>
      <c r="D205" s="58">
        <v>5</v>
      </c>
      <c r="E205" s="58">
        <v>231</v>
      </c>
      <c r="F205" s="58">
        <v>2101001</v>
      </c>
      <c r="G205" s="59" t="s">
        <v>24</v>
      </c>
      <c r="H205" s="60"/>
      <c r="I205" s="75" t="s">
        <v>41</v>
      </c>
      <c r="J205" s="74" t="s">
        <v>144</v>
      </c>
      <c r="K205" s="98" t="s">
        <v>70</v>
      </c>
      <c r="L205" s="73">
        <v>61170</v>
      </c>
      <c r="M205" s="77"/>
      <c r="N205" s="73"/>
      <c r="O205" s="64"/>
      <c r="P205" s="116"/>
      <c r="Q205" s="116"/>
      <c r="R205" s="116"/>
      <c r="S205" s="116">
        <v>61170</v>
      </c>
      <c r="T205" s="120"/>
      <c r="U205" s="127"/>
    </row>
    <row r="206" spans="2:21" s="84" customFormat="1" ht="21" customHeight="1" x14ac:dyDescent="0.2">
      <c r="B206" s="56">
        <v>108</v>
      </c>
      <c r="C206" s="60" t="s">
        <v>128</v>
      </c>
      <c r="D206" s="58">
        <v>5</v>
      </c>
      <c r="E206" s="58">
        <v>231</v>
      </c>
      <c r="F206" s="58">
        <v>2101001</v>
      </c>
      <c r="G206" s="59" t="s">
        <v>24</v>
      </c>
      <c r="H206" s="60"/>
      <c r="I206" s="75" t="s">
        <v>41</v>
      </c>
      <c r="J206" s="74" t="s">
        <v>182</v>
      </c>
      <c r="K206" s="75" t="s">
        <v>75</v>
      </c>
      <c r="L206" s="73">
        <v>210872586</v>
      </c>
      <c r="M206" s="77"/>
      <c r="N206" s="73"/>
      <c r="O206" s="64">
        <v>63261776</v>
      </c>
      <c r="P206" s="116"/>
      <c r="Q206" s="116">
        <v>84349034</v>
      </c>
      <c r="R206" s="116"/>
      <c r="S206" s="116">
        <v>63261776</v>
      </c>
      <c r="T206" s="120"/>
      <c r="U206" s="127"/>
    </row>
    <row r="207" spans="2:21" s="84" customFormat="1" ht="21" customHeight="1" x14ac:dyDescent="0.2">
      <c r="B207" s="56">
        <v>109</v>
      </c>
      <c r="C207" s="60" t="s">
        <v>128</v>
      </c>
      <c r="D207" s="58">
        <v>5</v>
      </c>
      <c r="E207" s="58">
        <v>231</v>
      </c>
      <c r="F207" s="58">
        <v>2101001</v>
      </c>
      <c r="G207" s="59" t="s">
        <v>24</v>
      </c>
      <c r="H207" s="60"/>
      <c r="I207" s="75" t="s">
        <v>41</v>
      </c>
      <c r="J207" s="74" t="s">
        <v>182</v>
      </c>
      <c r="K207" s="98" t="s">
        <v>76</v>
      </c>
      <c r="L207" s="73">
        <v>1885448</v>
      </c>
      <c r="M207" s="77"/>
      <c r="N207" s="73"/>
      <c r="O207" s="64">
        <v>565634</v>
      </c>
      <c r="P207" s="116"/>
      <c r="Q207" s="116">
        <v>754179</v>
      </c>
      <c r="R207" s="116"/>
      <c r="S207" s="116">
        <v>565634</v>
      </c>
      <c r="T207" s="120"/>
      <c r="U207" s="127"/>
    </row>
    <row r="208" spans="2:21" s="84" customFormat="1" ht="21" customHeight="1" x14ac:dyDescent="0.2">
      <c r="B208" s="56">
        <v>110</v>
      </c>
      <c r="C208" s="60" t="s">
        <v>128</v>
      </c>
      <c r="D208" s="58">
        <v>5</v>
      </c>
      <c r="E208" s="58">
        <v>231</v>
      </c>
      <c r="F208" s="58">
        <v>2101001</v>
      </c>
      <c r="G208" s="59" t="s">
        <v>24</v>
      </c>
      <c r="H208" s="60"/>
      <c r="I208" s="75" t="s">
        <v>41</v>
      </c>
      <c r="J208" s="74" t="s">
        <v>182</v>
      </c>
      <c r="K208" s="98" t="s">
        <v>70</v>
      </c>
      <c r="L208" s="73">
        <v>89460</v>
      </c>
      <c r="M208" s="77"/>
      <c r="N208" s="73"/>
      <c r="O208" s="64"/>
      <c r="P208" s="116"/>
      <c r="Q208" s="116"/>
      <c r="R208" s="116"/>
      <c r="S208" s="116">
        <v>89460</v>
      </c>
      <c r="T208" s="120"/>
      <c r="U208" s="127"/>
    </row>
    <row r="209" spans="1:21" s="84" customFormat="1" ht="21" customHeight="1" x14ac:dyDescent="0.2">
      <c r="B209" s="56">
        <v>111</v>
      </c>
      <c r="C209" s="60" t="s">
        <v>128</v>
      </c>
      <c r="D209" s="58">
        <v>5</v>
      </c>
      <c r="E209" s="58">
        <v>231</v>
      </c>
      <c r="F209" s="58">
        <v>2101001</v>
      </c>
      <c r="G209" s="59" t="s">
        <v>24</v>
      </c>
      <c r="H209" s="60"/>
      <c r="I209" s="75" t="s">
        <v>41</v>
      </c>
      <c r="J209" s="74" t="s">
        <v>183</v>
      </c>
      <c r="K209" s="75" t="s">
        <v>75</v>
      </c>
      <c r="L209" s="73">
        <f>O209+Q209+S209</f>
        <v>439510698</v>
      </c>
      <c r="M209" s="77"/>
      <c r="N209" s="73"/>
      <c r="O209" s="64">
        <v>156333724</v>
      </c>
      <c r="P209" s="116"/>
      <c r="Q209" s="116">
        <v>283176974</v>
      </c>
      <c r="R209" s="116"/>
      <c r="S209" s="116"/>
      <c r="T209" s="120"/>
      <c r="U209" s="127"/>
    </row>
    <row r="210" spans="1:21" s="84" customFormat="1" ht="21" customHeight="1" x14ac:dyDescent="0.2">
      <c r="B210" s="56">
        <v>112</v>
      </c>
      <c r="C210" s="60" t="s">
        <v>128</v>
      </c>
      <c r="D210" s="58">
        <v>5</v>
      </c>
      <c r="E210" s="58">
        <v>231</v>
      </c>
      <c r="F210" s="58">
        <v>2101001</v>
      </c>
      <c r="G210" s="59" t="s">
        <v>24</v>
      </c>
      <c r="H210" s="60"/>
      <c r="I210" s="75" t="s">
        <v>41</v>
      </c>
      <c r="J210" s="74" t="s">
        <v>183</v>
      </c>
      <c r="K210" s="98" t="s">
        <v>76</v>
      </c>
      <c r="L210" s="73">
        <f>O210+Q210+S210</f>
        <v>6782603</v>
      </c>
      <c r="M210" s="77"/>
      <c r="N210" s="73"/>
      <c r="O210" s="64">
        <v>1356521</v>
      </c>
      <c r="P210" s="116"/>
      <c r="Q210" s="116">
        <v>2373911</v>
      </c>
      <c r="R210" s="116"/>
      <c r="S210" s="116">
        <v>3052171</v>
      </c>
      <c r="T210" s="120"/>
      <c r="U210" s="127"/>
    </row>
    <row r="211" spans="1:21" s="84" customFormat="1" ht="21" customHeight="1" x14ac:dyDescent="0.2">
      <c r="B211" s="56">
        <v>113</v>
      </c>
      <c r="C211" s="60" t="s">
        <v>128</v>
      </c>
      <c r="D211" s="58">
        <v>5</v>
      </c>
      <c r="E211" s="58">
        <v>231</v>
      </c>
      <c r="F211" s="58">
        <v>2101001</v>
      </c>
      <c r="G211" s="59" t="s">
        <v>24</v>
      </c>
      <c r="H211" s="60"/>
      <c r="I211" s="75" t="s">
        <v>41</v>
      </c>
      <c r="J211" s="74" t="s">
        <v>183</v>
      </c>
      <c r="K211" s="98" t="s">
        <v>70</v>
      </c>
      <c r="L211" s="73">
        <f>S211</f>
        <v>312660</v>
      </c>
      <c r="M211" s="77"/>
      <c r="N211" s="73"/>
      <c r="O211" s="64"/>
      <c r="P211" s="116"/>
      <c r="Q211" s="116"/>
      <c r="R211" s="116"/>
      <c r="S211" s="116">
        <v>312660</v>
      </c>
      <c r="T211" s="120"/>
      <c r="U211" s="127"/>
    </row>
    <row r="212" spans="1:21" s="84" customFormat="1" ht="21" customHeight="1" x14ac:dyDescent="0.2">
      <c r="B212" s="56">
        <v>114</v>
      </c>
      <c r="C212" s="60" t="s">
        <v>128</v>
      </c>
      <c r="D212" s="58">
        <v>5</v>
      </c>
      <c r="E212" s="58">
        <v>231</v>
      </c>
      <c r="F212" s="58">
        <v>2101001</v>
      </c>
      <c r="G212" s="59" t="s">
        <v>24</v>
      </c>
      <c r="H212" s="60"/>
      <c r="I212" s="75" t="s">
        <v>41</v>
      </c>
      <c r="J212" s="74" t="s">
        <v>184</v>
      </c>
      <c r="K212" s="75" t="s">
        <v>75</v>
      </c>
      <c r="L212" s="73">
        <v>589609442</v>
      </c>
      <c r="M212" s="77"/>
      <c r="N212" s="73"/>
      <c r="O212" s="64"/>
      <c r="P212" s="116"/>
      <c r="Q212" s="116"/>
      <c r="R212" s="116"/>
      <c r="S212" s="116">
        <v>589609442</v>
      </c>
      <c r="T212" s="120"/>
      <c r="U212" s="127"/>
    </row>
    <row r="213" spans="1:21" s="84" customFormat="1" ht="21" customHeight="1" x14ac:dyDescent="0.2">
      <c r="B213" s="56">
        <v>115</v>
      </c>
      <c r="C213" s="60" t="s">
        <v>128</v>
      </c>
      <c r="D213" s="58">
        <v>5</v>
      </c>
      <c r="E213" s="58">
        <v>231</v>
      </c>
      <c r="F213" s="58">
        <v>2101001</v>
      </c>
      <c r="G213" s="59" t="s">
        <v>24</v>
      </c>
      <c r="H213" s="60"/>
      <c r="I213" s="75" t="s">
        <v>41</v>
      </c>
      <c r="J213" s="74" t="s">
        <v>184</v>
      </c>
      <c r="K213" s="98" t="s">
        <v>76</v>
      </c>
      <c r="L213" s="73">
        <v>4139465</v>
      </c>
      <c r="M213" s="77"/>
      <c r="N213" s="73"/>
      <c r="O213" s="64"/>
      <c r="P213" s="116"/>
      <c r="Q213" s="116"/>
      <c r="R213" s="116"/>
      <c r="S213" s="116">
        <v>4139465</v>
      </c>
      <c r="T213" s="120"/>
      <c r="U213" s="127"/>
    </row>
    <row r="214" spans="1:21" s="84" customFormat="1" ht="21" customHeight="1" x14ac:dyDescent="0.2">
      <c r="B214" s="56">
        <v>116</v>
      </c>
      <c r="C214" s="60" t="s">
        <v>128</v>
      </c>
      <c r="D214" s="58">
        <v>5</v>
      </c>
      <c r="E214" s="58">
        <v>231</v>
      </c>
      <c r="F214" s="58">
        <v>2101001</v>
      </c>
      <c r="G214" s="59" t="s">
        <v>24</v>
      </c>
      <c r="H214" s="60"/>
      <c r="I214" s="75" t="s">
        <v>41</v>
      </c>
      <c r="J214" s="74" t="s">
        <v>184</v>
      </c>
      <c r="K214" s="98" t="s">
        <v>70</v>
      </c>
      <c r="L214" s="73">
        <v>235840</v>
      </c>
      <c r="M214" s="77"/>
      <c r="N214" s="73"/>
      <c r="O214" s="64"/>
      <c r="P214" s="116"/>
      <c r="Q214" s="116"/>
      <c r="R214" s="116"/>
      <c r="S214" s="116">
        <v>235840</v>
      </c>
      <c r="T214" s="120"/>
      <c r="U214" s="127"/>
    </row>
    <row r="215" spans="1:21" ht="22.5" customHeight="1" x14ac:dyDescent="0.2">
      <c r="B215" s="48">
        <v>6.2</v>
      </c>
      <c r="C215" s="50"/>
      <c r="D215" s="50"/>
      <c r="E215" s="51"/>
      <c r="F215" s="50"/>
      <c r="G215" s="52"/>
      <c r="H215" s="49"/>
      <c r="I215" s="49"/>
      <c r="J215" s="53" t="s">
        <v>185</v>
      </c>
      <c r="K215" s="54"/>
      <c r="L215" s="55">
        <f t="shared" ref="L215:T215" si="17">SUM(L216:L220)</f>
        <v>251328503</v>
      </c>
      <c r="M215" s="55">
        <f t="shared" si="17"/>
        <v>0</v>
      </c>
      <c r="N215" s="55">
        <f t="shared" si="17"/>
        <v>34990800</v>
      </c>
      <c r="O215" s="55">
        <f t="shared" si="17"/>
        <v>250255851</v>
      </c>
      <c r="P215" s="55">
        <f t="shared" si="17"/>
        <v>0</v>
      </c>
      <c r="Q215" s="55">
        <f t="shared" si="17"/>
        <v>0</v>
      </c>
      <c r="R215" s="55">
        <f t="shared" si="17"/>
        <v>0</v>
      </c>
      <c r="S215" s="55">
        <f t="shared" si="17"/>
        <v>0</v>
      </c>
      <c r="T215" s="55">
        <f t="shared" si="17"/>
        <v>0</v>
      </c>
      <c r="U215" s="86"/>
    </row>
    <row r="216" spans="1:21" s="66" customFormat="1" ht="23.25" customHeight="1" x14ac:dyDescent="0.25">
      <c r="B216" s="56">
        <v>1</v>
      </c>
      <c r="C216" s="60" t="s">
        <v>128</v>
      </c>
      <c r="D216" s="58">
        <v>5</v>
      </c>
      <c r="E216" s="58">
        <v>602</v>
      </c>
      <c r="F216" s="58">
        <v>2101155</v>
      </c>
      <c r="G216" s="59" t="s">
        <v>185</v>
      </c>
      <c r="H216" s="60"/>
      <c r="I216" s="75" t="s">
        <v>94</v>
      </c>
      <c r="J216" s="128" t="s">
        <v>186</v>
      </c>
      <c r="K216" s="70" t="s">
        <v>32</v>
      </c>
      <c r="L216" s="69">
        <f>O216</f>
        <v>148000000</v>
      </c>
      <c r="M216" s="69"/>
      <c r="N216" s="69"/>
      <c r="O216" s="69">
        <v>148000000</v>
      </c>
      <c r="P216" s="64"/>
      <c r="Q216" s="79"/>
      <c r="R216" s="79"/>
      <c r="S216" s="64"/>
      <c r="T216" s="65"/>
      <c r="U216" s="129"/>
    </row>
    <row r="217" spans="1:21" s="66" customFormat="1" ht="23.25" customHeight="1" x14ac:dyDescent="0.25">
      <c r="B217" s="56">
        <v>2</v>
      </c>
      <c r="C217" s="60" t="s">
        <v>128</v>
      </c>
      <c r="D217" s="58">
        <v>5</v>
      </c>
      <c r="E217" s="58">
        <v>231</v>
      </c>
      <c r="F217" s="58">
        <v>2101155</v>
      </c>
      <c r="G217" s="59" t="s">
        <v>185</v>
      </c>
      <c r="H217" s="60">
        <v>1012942</v>
      </c>
      <c r="I217" s="75" t="s">
        <v>44</v>
      </c>
      <c r="J217" s="128" t="s">
        <v>187</v>
      </c>
      <c r="K217" s="59" t="s">
        <v>188</v>
      </c>
      <c r="L217" s="64">
        <v>35000000</v>
      </c>
      <c r="M217" s="64"/>
      <c r="N217" s="64">
        <v>34990800</v>
      </c>
      <c r="O217" s="64">
        <v>34990800</v>
      </c>
      <c r="P217" s="64"/>
      <c r="Q217" s="79"/>
      <c r="R217" s="79"/>
      <c r="S217" s="64"/>
      <c r="T217" s="65"/>
      <c r="U217" s="129"/>
    </row>
    <row r="218" spans="1:21" s="66" customFormat="1" ht="23.25" customHeight="1" x14ac:dyDescent="0.25">
      <c r="B218" s="56">
        <v>3</v>
      </c>
      <c r="C218" s="60" t="s">
        <v>128</v>
      </c>
      <c r="D218" s="58">
        <v>5</v>
      </c>
      <c r="E218" s="58">
        <v>231</v>
      </c>
      <c r="F218" s="58">
        <v>2101155</v>
      </c>
      <c r="G218" s="59" t="s">
        <v>185</v>
      </c>
      <c r="H218" s="60">
        <v>1012569</v>
      </c>
      <c r="I218" s="75" t="s">
        <v>44</v>
      </c>
      <c r="J218" s="128" t="s">
        <v>189</v>
      </c>
      <c r="K218" s="59" t="s">
        <v>188</v>
      </c>
      <c r="L218" s="64">
        <f>1063452+O218</f>
        <v>5693452</v>
      </c>
      <c r="M218" s="64"/>
      <c r="N218" s="64"/>
      <c r="O218" s="64">
        <v>4630000</v>
      </c>
      <c r="P218" s="64"/>
      <c r="Q218" s="79"/>
      <c r="R218" s="64"/>
      <c r="S218" s="64"/>
      <c r="T218" s="65"/>
      <c r="U218" s="129"/>
    </row>
    <row r="219" spans="1:21" s="66" customFormat="1" ht="23.25" customHeight="1" x14ac:dyDescent="0.25">
      <c r="B219" s="56">
        <v>4</v>
      </c>
      <c r="C219" s="60" t="s">
        <v>128</v>
      </c>
      <c r="D219" s="58">
        <v>5</v>
      </c>
      <c r="E219" s="58">
        <v>231</v>
      </c>
      <c r="F219" s="58">
        <v>2101155</v>
      </c>
      <c r="G219" s="59" t="s">
        <v>185</v>
      </c>
      <c r="H219" s="60"/>
      <c r="I219" s="75" t="s">
        <v>41</v>
      </c>
      <c r="J219" s="128" t="s">
        <v>190</v>
      </c>
      <c r="K219" s="59" t="s">
        <v>188</v>
      </c>
      <c r="L219" s="64">
        <v>60124051</v>
      </c>
      <c r="M219" s="64"/>
      <c r="N219" s="64"/>
      <c r="O219" s="64">
        <v>60124051</v>
      </c>
      <c r="P219" s="64"/>
      <c r="Q219" s="79"/>
      <c r="R219" s="64"/>
      <c r="S219" s="64"/>
      <c r="T219" s="65"/>
      <c r="U219" s="129"/>
    </row>
    <row r="220" spans="1:21" s="66" customFormat="1" ht="23.25" customHeight="1" x14ac:dyDescent="0.25">
      <c r="B220" s="56">
        <v>5</v>
      </c>
      <c r="C220" s="60" t="s">
        <v>128</v>
      </c>
      <c r="D220" s="58">
        <v>5</v>
      </c>
      <c r="E220" s="58">
        <v>231</v>
      </c>
      <c r="F220" s="58">
        <v>2101155</v>
      </c>
      <c r="G220" s="59" t="s">
        <v>185</v>
      </c>
      <c r="H220" s="60"/>
      <c r="I220" s="75" t="s">
        <v>41</v>
      </c>
      <c r="J220" s="128" t="s">
        <v>191</v>
      </c>
      <c r="K220" s="63" t="s">
        <v>43</v>
      </c>
      <c r="L220" s="64">
        <v>2511000</v>
      </c>
      <c r="M220" s="64"/>
      <c r="N220" s="64"/>
      <c r="O220" s="64">
        <v>2511000</v>
      </c>
      <c r="P220" s="64"/>
      <c r="Q220" s="79"/>
      <c r="R220" s="64"/>
      <c r="S220" s="64"/>
      <c r="T220" s="65"/>
      <c r="U220" s="129"/>
    </row>
    <row r="221" spans="1:21" ht="21.75" customHeight="1" x14ac:dyDescent="0.2">
      <c r="A221" s="84"/>
      <c r="B221" s="40">
        <v>7</v>
      </c>
      <c r="C221" s="41"/>
      <c r="D221" s="42"/>
      <c r="E221" s="43"/>
      <c r="F221" s="42"/>
      <c r="G221" s="44"/>
      <c r="H221" s="41"/>
      <c r="I221" s="41"/>
      <c r="J221" s="45" t="s">
        <v>192</v>
      </c>
      <c r="K221" s="46"/>
      <c r="L221" s="47">
        <f>+L222+L224</f>
        <v>1097455200</v>
      </c>
      <c r="M221" s="47">
        <f t="shared" ref="M221:Q221" si="18">+M222+M224</f>
        <v>11940000</v>
      </c>
      <c r="N221" s="47">
        <f t="shared" si="18"/>
        <v>0</v>
      </c>
      <c r="O221" s="47">
        <f t="shared" si="18"/>
        <v>349720000</v>
      </c>
      <c r="P221" s="47">
        <f t="shared" si="18"/>
        <v>0</v>
      </c>
      <c r="Q221" s="47">
        <f t="shared" si="18"/>
        <v>0</v>
      </c>
      <c r="R221" s="47">
        <f>+R222</f>
        <v>0</v>
      </c>
      <c r="S221" s="47">
        <f>+S222</f>
        <v>0</v>
      </c>
      <c r="T221" s="47">
        <f>+T222</f>
        <v>0</v>
      </c>
      <c r="U221" s="86"/>
    </row>
    <row r="222" spans="1:21" ht="21" customHeight="1" x14ac:dyDescent="0.2">
      <c r="B222" s="48">
        <v>7.1</v>
      </c>
      <c r="C222" s="49"/>
      <c r="D222" s="50"/>
      <c r="E222" s="51"/>
      <c r="F222" s="50"/>
      <c r="G222" s="52"/>
      <c r="H222" s="49"/>
      <c r="I222" s="49"/>
      <c r="J222" s="53" t="s">
        <v>193</v>
      </c>
      <c r="K222" s="54"/>
      <c r="L222" s="55">
        <f>L223</f>
        <v>12660000</v>
      </c>
      <c r="M222" s="55">
        <f>M223</f>
        <v>11940000</v>
      </c>
      <c r="N222" s="55">
        <f>N223</f>
        <v>0</v>
      </c>
      <c r="O222" s="55">
        <f>O223</f>
        <v>720000</v>
      </c>
      <c r="P222" s="55">
        <f>SUM(P223:P226)</f>
        <v>0</v>
      </c>
      <c r="Q222" s="55">
        <f>SUM(Q223:Q226)</f>
        <v>0</v>
      </c>
      <c r="R222" s="55">
        <f>SUM(R223:R226)</f>
        <v>0</v>
      </c>
      <c r="S222" s="55">
        <f>SUM(S223:S226)</f>
        <v>0</v>
      </c>
      <c r="T222" s="55">
        <f>SUM(T223:T226)</f>
        <v>0</v>
      </c>
      <c r="U222" s="127"/>
    </row>
    <row r="223" spans="1:21" s="66" customFormat="1" ht="21.75" customHeight="1" x14ac:dyDescent="0.25">
      <c r="B223" s="56">
        <v>1</v>
      </c>
      <c r="C223" s="57" t="s">
        <v>194</v>
      </c>
      <c r="D223" s="58">
        <v>5</v>
      </c>
      <c r="E223" s="58">
        <v>231</v>
      </c>
      <c r="F223" s="58">
        <v>2101816</v>
      </c>
      <c r="G223" s="59" t="s">
        <v>193</v>
      </c>
      <c r="H223" s="58">
        <v>1012073</v>
      </c>
      <c r="I223" s="74" t="s">
        <v>44</v>
      </c>
      <c r="J223" s="128" t="s">
        <v>195</v>
      </c>
      <c r="K223" s="59" t="s">
        <v>196</v>
      </c>
      <c r="L223" s="64">
        <v>12660000</v>
      </c>
      <c r="M223" s="64">
        <v>11940000</v>
      </c>
      <c r="N223" s="64"/>
      <c r="O223" s="64">
        <v>720000</v>
      </c>
      <c r="P223" s="64"/>
      <c r="Q223" s="79"/>
      <c r="R223" s="64"/>
      <c r="S223" s="64"/>
      <c r="T223" s="65"/>
      <c r="U223" s="129"/>
    </row>
    <row r="224" spans="1:21" ht="21" customHeight="1" x14ac:dyDescent="0.2">
      <c r="B224" s="48">
        <v>7.2</v>
      </c>
      <c r="C224" s="49"/>
      <c r="D224" s="50"/>
      <c r="E224" s="51"/>
      <c r="F224" s="50"/>
      <c r="G224" s="52"/>
      <c r="H224" s="49"/>
      <c r="I224" s="49"/>
      <c r="J224" s="53" t="s">
        <v>197</v>
      </c>
      <c r="K224" s="54"/>
      <c r="L224" s="55">
        <f>L225+L226</f>
        <v>1084795200</v>
      </c>
      <c r="M224" s="55">
        <f>M225+M226</f>
        <v>0</v>
      </c>
      <c r="N224" s="55">
        <f>N225+N226</f>
        <v>0</v>
      </c>
      <c r="O224" s="55">
        <f>O225+O226</f>
        <v>349000000</v>
      </c>
      <c r="P224" s="55">
        <f>P225+P226</f>
        <v>0</v>
      </c>
      <c r="Q224" s="55"/>
      <c r="R224" s="55"/>
      <c r="S224" s="55"/>
      <c r="T224" s="55"/>
      <c r="U224" s="127"/>
    </row>
    <row r="225" spans="2:21" s="66" customFormat="1" ht="23.25" customHeight="1" x14ac:dyDescent="0.25">
      <c r="B225" s="56">
        <v>1</v>
      </c>
      <c r="C225" s="60" t="s">
        <v>194</v>
      </c>
      <c r="D225" s="58">
        <v>5</v>
      </c>
      <c r="E225" s="58">
        <v>603</v>
      </c>
      <c r="F225" s="58">
        <v>2101824</v>
      </c>
      <c r="G225" s="59" t="s">
        <v>197</v>
      </c>
      <c r="H225" s="60"/>
      <c r="I225" s="61" t="s">
        <v>27</v>
      </c>
      <c r="J225" s="130" t="s">
        <v>198</v>
      </c>
      <c r="K225" s="59" t="s">
        <v>199</v>
      </c>
      <c r="L225" s="64">
        <f>255795200+O225</f>
        <v>316795200</v>
      </c>
      <c r="M225" s="64"/>
      <c r="N225" s="64"/>
      <c r="O225" s="64">
        <v>61000000</v>
      </c>
      <c r="P225" s="64"/>
      <c r="Q225" s="79"/>
      <c r="R225" s="64"/>
      <c r="S225" s="64"/>
      <c r="T225" s="65"/>
      <c r="U225" s="129"/>
    </row>
    <row r="226" spans="2:21" s="66" customFormat="1" ht="23.25" customHeight="1" x14ac:dyDescent="0.25">
      <c r="B226" s="56">
        <v>2</v>
      </c>
      <c r="C226" s="60" t="s">
        <v>194</v>
      </c>
      <c r="D226" s="58">
        <v>5</v>
      </c>
      <c r="E226" s="58">
        <v>603</v>
      </c>
      <c r="F226" s="58">
        <v>2101824</v>
      </c>
      <c r="G226" s="59" t="s">
        <v>197</v>
      </c>
      <c r="H226" s="60"/>
      <c r="I226" s="61" t="s">
        <v>27</v>
      </c>
      <c r="J226" s="130" t="s">
        <v>200</v>
      </c>
      <c r="K226" s="59" t="s">
        <v>199</v>
      </c>
      <c r="L226" s="64">
        <f>480000000+O226</f>
        <v>768000000</v>
      </c>
      <c r="M226" s="64"/>
      <c r="N226" s="64"/>
      <c r="O226" s="64">
        <v>288000000</v>
      </c>
      <c r="P226" s="64"/>
      <c r="Q226" s="79"/>
      <c r="R226" s="64"/>
      <c r="S226" s="64"/>
      <c r="T226" s="65"/>
      <c r="U226" s="129"/>
    </row>
    <row r="227" spans="2:21" s="134" customFormat="1" ht="20.25" customHeight="1" x14ac:dyDescent="0.2">
      <c r="B227" s="40">
        <v>9</v>
      </c>
      <c r="C227" s="131"/>
      <c r="D227" s="42"/>
      <c r="E227" s="43"/>
      <c r="F227" s="42"/>
      <c r="G227" s="44"/>
      <c r="H227" s="131"/>
      <c r="I227" s="131"/>
      <c r="J227" s="45" t="s">
        <v>201</v>
      </c>
      <c r="K227" s="132"/>
      <c r="L227" s="47">
        <f>+L228</f>
        <v>1842532286</v>
      </c>
      <c r="M227" s="47">
        <f t="shared" ref="M227:T227" si="19">+M228</f>
        <v>835115587</v>
      </c>
      <c r="N227" s="47">
        <f t="shared" si="19"/>
        <v>0</v>
      </c>
      <c r="O227" s="47">
        <f t="shared" si="19"/>
        <v>160074498</v>
      </c>
      <c r="P227" s="47">
        <f t="shared" si="19"/>
        <v>1814400</v>
      </c>
      <c r="Q227" s="47">
        <f t="shared" si="19"/>
        <v>0</v>
      </c>
      <c r="R227" s="47">
        <f t="shared" si="19"/>
        <v>76072578</v>
      </c>
      <c r="S227" s="47">
        <f t="shared" si="19"/>
        <v>101789631</v>
      </c>
      <c r="T227" s="47">
        <f t="shared" si="19"/>
        <v>53043794</v>
      </c>
      <c r="U227" s="133"/>
    </row>
    <row r="228" spans="2:21" ht="21.75" customHeight="1" x14ac:dyDescent="0.2">
      <c r="B228" s="48">
        <v>9.1</v>
      </c>
      <c r="C228" s="49"/>
      <c r="D228" s="50"/>
      <c r="E228" s="51"/>
      <c r="F228" s="50"/>
      <c r="G228" s="52"/>
      <c r="H228" s="49"/>
      <c r="I228" s="49"/>
      <c r="J228" s="53" t="s">
        <v>26</v>
      </c>
      <c r="K228" s="135"/>
      <c r="L228" s="55">
        <f>SUM(L229:L239)</f>
        <v>1842532286</v>
      </c>
      <c r="M228" s="55">
        <f t="shared" ref="M228:Q228" si="20">SUM(M229:M239)</f>
        <v>835115587</v>
      </c>
      <c r="N228" s="55">
        <f t="shared" si="20"/>
        <v>0</v>
      </c>
      <c r="O228" s="55">
        <f>SUM(O229:O239)</f>
        <v>160074498</v>
      </c>
      <c r="P228" s="55">
        <f t="shared" si="20"/>
        <v>1814400</v>
      </c>
      <c r="Q228" s="55">
        <f t="shared" si="20"/>
        <v>0</v>
      </c>
      <c r="R228" s="55">
        <f>SUM(R229:R239)</f>
        <v>76072578</v>
      </c>
      <c r="S228" s="55">
        <f t="shared" ref="S228:T228" si="21">SUM(S229:S239)</f>
        <v>101789631</v>
      </c>
      <c r="T228" s="55">
        <f t="shared" si="21"/>
        <v>53043794</v>
      </c>
      <c r="U228" s="127"/>
    </row>
    <row r="229" spans="2:21" s="84" customFormat="1" ht="31.5" customHeight="1" x14ac:dyDescent="0.2">
      <c r="B229" s="109">
        <v>1</v>
      </c>
      <c r="C229" s="60" t="s">
        <v>202</v>
      </c>
      <c r="D229" s="58">
        <v>5</v>
      </c>
      <c r="E229" s="58">
        <v>231</v>
      </c>
      <c r="F229" s="58">
        <v>2101001</v>
      </c>
      <c r="G229" s="59" t="s">
        <v>26</v>
      </c>
      <c r="H229" s="60">
        <v>1012019</v>
      </c>
      <c r="I229" s="75" t="s">
        <v>44</v>
      </c>
      <c r="J229" s="74" t="s">
        <v>203</v>
      </c>
      <c r="K229" s="118" t="s">
        <v>204</v>
      </c>
      <c r="L229" s="73">
        <v>510400795</v>
      </c>
      <c r="M229" s="77">
        <v>466663977</v>
      </c>
      <c r="N229" s="73"/>
      <c r="O229" s="73">
        <v>34989454</v>
      </c>
      <c r="P229" s="116"/>
      <c r="Q229" s="116"/>
      <c r="R229" s="116">
        <v>15307886</v>
      </c>
      <c r="S229" s="116"/>
      <c r="T229" s="120">
        <v>19681568</v>
      </c>
      <c r="U229" s="86"/>
    </row>
    <row r="230" spans="2:21" s="84" customFormat="1" ht="31.5" customHeight="1" x14ac:dyDescent="0.2">
      <c r="B230" s="109">
        <v>2</v>
      </c>
      <c r="C230" s="60" t="s">
        <v>202</v>
      </c>
      <c r="D230" s="58">
        <v>5</v>
      </c>
      <c r="E230" s="58">
        <v>231</v>
      </c>
      <c r="F230" s="58">
        <v>2101001</v>
      </c>
      <c r="G230" s="59" t="s">
        <v>26</v>
      </c>
      <c r="H230" s="60" t="s">
        <v>205</v>
      </c>
      <c r="I230" s="75" t="s">
        <v>44</v>
      </c>
      <c r="J230" s="74" t="s">
        <v>206</v>
      </c>
      <c r="K230" s="118" t="s">
        <v>204</v>
      </c>
      <c r="L230" s="73">
        <v>399239042</v>
      </c>
      <c r="M230" s="77">
        <v>71820561</v>
      </c>
      <c r="N230" s="73"/>
      <c r="O230" s="73">
        <v>16961091</v>
      </c>
      <c r="P230" s="116"/>
      <c r="Q230" s="116"/>
      <c r="R230" s="116"/>
      <c r="S230" s="116"/>
      <c r="T230" s="120"/>
      <c r="U230" s="86"/>
    </row>
    <row r="231" spans="2:21" s="84" customFormat="1" ht="31.5" customHeight="1" x14ac:dyDescent="0.2">
      <c r="B231" s="109">
        <v>3</v>
      </c>
      <c r="C231" s="60" t="s">
        <v>202</v>
      </c>
      <c r="D231" s="58">
        <v>5</v>
      </c>
      <c r="E231" s="58">
        <v>231</v>
      </c>
      <c r="F231" s="58">
        <v>2101001</v>
      </c>
      <c r="G231" s="59" t="s">
        <v>26</v>
      </c>
      <c r="H231" s="60">
        <v>1012493</v>
      </c>
      <c r="I231" s="75" t="s">
        <v>44</v>
      </c>
      <c r="J231" s="74" t="s">
        <v>207</v>
      </c>
      <c r="K231" s="118" t="s">
        <v>204</v>
      </c>
      <c r="L231" s="73">
        <v>59004800</v>
      </c>
      <c r="M231" s="77">
        <v>41554240</v>
      </c>
      <c r="N231" s="73"/>
      <c r="O231" s="73"/>
      <c r="P231" s="116">
        <v>1814400</v>
      </c>
      <c r="Q231" s="116"/>
      <c r="R231" s="116"/>
      <c r="S231" s="116"/>
      <c r="T231" s="120"/>
      <c r="U231" s="86"/>
    </row>
    <row r="232" spans="2:21" s="66" customFormat="1" ht="31.5" customHeight="1" x14ac:dyDescent="0.25">
      <c r="B232" s="109">
        <v>4</v>
      </c>
      <c r="C232" s="60" t="s">
        <v>202</v>
      </c>
      <c r="D232" s="58">
        <v>5</v>
      </c>
      <c r="E232" s="58">
        <v>231</v>
      </c>
      <c r="F232" s="58">
        <v>2101001</v>
      </c>
      <c r="G232" s="59" t="s">
        <v>26</v>
      </c>
      <c r="H232" s="121" t="s">
        <v>208</v>
      </c>
      <c r="I232" s="75" t="s">
        <v>44</v>
      </c>
      <c r="J232" s="74" t="s">
        <v>209</v>
      </c>
      <c r="K232" s="118" t="s">
        <v>204</v>
      </c>
      <c r="L232" s="73">
        <v>133968073</v>
      </c>
      <c r="M232" s="73">
        <v>48228506</v>
      </c>
      <c r="N232" s="73"/>
      <c r="O232" s="116">
        <v>67043568</v>
      </c>
      <c r="P232" s="116"/>
      <c r="Q232" s="116"/>
      <c r="R232" s="116">
        <v>51413997</v>
      </c>
      <c r="S232" s="116"/>
      <c r="T232" s="136">
        <v>23369999</v>
      </c>
      <c r="U232" s="129"/>
    </row>
    <row r="233" spans="2:21" s="66" customFormat="1" ht="31.5" customHeight="1" x14ac:dyDescent="0.25">
      <c r="B233" s="109">
        <v>5</v>
      </c>
      <c r="C233" s="60" t="s">
        <v>202</v>
      </c>
      <c r="D233" s="58">
        <v>5</v>
      </c>
      <c r="E233" s="58">
        <v>231</v>
      </c>
      <c r="F233" s="58">
        <v>2101001</v>
      </c>
      <c r="G233" s="59" t="s">
        <v>26</v>
      </c>
      <c r="H233" s="121">
        <v>1010976</v>
      </c>
      <c r="I233" s="75" t="s">
        <v>44</v>
      </c>
      <c r="J233" s="74" t="s">
        <v>210</v>
      </c>
      <c r="K233" s="118" t="s">
        <v>204</v>
      </c>
      <c r="L233" s="73">
        <v>223311324</v>
      </c>
      <c r="M233" s="73">
        <v>206848303</v>
      </c>
      <c r="N233" s="73"/>
      <c r="O233" s="116">
        <v>16463021</v>
      </c>
      <c r="P233" s="116"/>
      <c r="Q233" s="116"/>
      <c r="R233" s="116"/>
      <c r="S233" s="116"/>
      <c r="T233" s="136"/>
      <c r="U233" s="129"/>
    </row>
    <row r="234" spans="2:21" s="66" customFormat="1" ht="31.5" customHeight="1" x14ac:dyDescent="0.25">
      <c r="B234" s="109">
        <v>6</v>
      </c>
      <c r="C234" s="60" t="s">
        <v>202</v>
      </c>
      <c r="D234" s="58">
        <v>5</v>
      </c>
      <c r="E234" s="58">
        <v>231</v>
      </c>
      <c r="F234" s="58">
        <v>2101001</v>
      </c>
      <c r="G234" s="59" t="s">
        <v>26</v>
      </c>
      <c r="H234" s="121">
        <v>1013293</v>
      </c>
      <c r="I234" s="75" t="s">
        <v>41</v>
      </c>
      <c r="J234" s="74" t="s">
        <v>211</v>
      </c>
      <c r="K234" s="118" t="s">
        <v>204</v>
      </c>
      <c r="L234" s="73">
        <v>6055284</v>
      </c>
      <c r="M234" s="73">
        <v>0</v>
      </c>
      <c r="N234" s="73"/>
      <c r="O234" s="116">
        <v>1614294</v>
      </c>
      <c r="P234" s="116"/>
      <c r="Q234" s="116"/>
      <c r="R234" s="116">
        <v>7771733</v>
      </c>
      <c r="S234" s="116"/>
      <c r="T234" s="136">
        <v>9992227</v>
      </c>
      <c r="U234" s="129"/>
    </row>
    <row r="235" spans="2:21" s="84" customFormat="1" ht="31.5" customHeight="1" x14ac:dyDescent="0.2">
      <c r="B235" s="109">
        <v>7</v>
      </c>
      <c r="C235" s="60" t="s">
        <v>202</v>
      </c>
      <c r="D235" s="58">
        <v>5</v>
      </c>
      <c r="E235" s="58">
        <v>231</v>
      </c>
      <c r="F235" s="58">
        <v>2101001</v>
      </c>
      <c r="G235" s="59" t="s">
        <v>26</v>
      </c>
      <c r="H235" s="121"/>
      <c r="I235" s="75" t="s">
        <v>41</v>
      </c>
      <c r="J235" s="74" t="s">
        <v>212</v>
      </c>
      <c r="K235" s="118" t="s">
        <v>204</v>
      </c>
      <c r="L235" s="73">
        <v>9800000</v>
      </c>
      <c r="M235" s="73"/>
      <c r="N235" s="73"/>
      <c r="O235" s="64">
        <v>9800000</v>
      </c>
      <c r="P235" s="64"/>
      <c r="Q235" s="64"/>
      <c r="R235" s="64"/>
      <c r="S235" s="64"/>
      <c r="T235" s="137"/>
      <c r="U235" s="86"/>
    </row>
    <row r="236" spans="2:21" s="84" customFormat="1" ht="31.5" customHeight="1" x14ac:dyDescent="0.2">
      <c r="B236" s="109">
        <v>8</v>
      </c>
      <c r="C236" s="60" t="s">
        <v>202</v>
      </c>
      <c r="D236" s="58">
        <v>5</v>
      </c>
      <c r="E236" s="58">
        <v>231</v>
      </c>
      <c r="F236" s="58">
        <v>2101001</v>
      </c>
      <c r="G236" s="59" t="s">
        <v>26</v>
      </c>
      <c r="H236" s="121"/>
      <c r="I236" s="75" t="s">
        <v>41</v>
      </c>
      <c r="J236" s="74" t="s">
        <v>213</v>
      </c>
      <c r="K236" s="118" t="s">
        <v>204</v>
      </c>
      <c r="L236" s="73">
        <v>4207000</v>
      </c>
      <c r="M236" s="73"/>
      <c r="N236" s="73"/>
      <c r="O236" s="64">
        <v>4207000</v>
      </c>
      <c r="P236" s="64"/>
      <c r="Q236" s="64"/>
      <c r="R236" s="64"/>
      <c r="S236" s="64"/>
      <c r="T236" s="137"/>
      <c r="U236" s="86"/>
    </row>
    <row r="237" spans="2:21" s="84" customFormat="1" ht="31.5" customHeight="1" x14ac:dyDescent="0.2">
      <c r="B237" s="109">
        <v>9</v>
      </c>
      <c r="C237" s="60" t="s">
        <v>202</v>
      </c>
      <c r="D237" s="58">
        <v>5</v>
      </c>
      <c r="E237" s="58">
        <v>231</v>
      </c>
      <c r="F237" s="58">
        <v>2101001</v>
      </c>
      <c r="G237" s="59" t="s">
        <v>26</v>
      </c>
      <c r="H237" s="121"/>
      <c r="I237" s="75" t="s">
        <v>41</v>
      </c>
      <c r="J237" s="74" t="s">
        <v>174</v>
      </c>
      <c r="K237" s="118" t="s">
        <v>204</v>
      </c>
      <c r="L237" s="73">
        <v>8791270</v>
      </c>
      <c r="M237" s="73"/>
      <c r="N237" s="73"/>
      <c r="O237" s="64">
        <v>8791270</v>
      </c>
      <c r="P237" s="64"/>
      <c r="Q237" s="64"/>
      <c r="R237" s="64"/>
      <c r="S237" s="64"/>
      <c r="T237" s="137"/>
      <c r="U237" s="86"/>
    </row>
    <row r="238" spans="2:21" s="84" customFormat="1" ht="31.5" customHeight="1" x14ac:dyDescent="0.2">
      <c r="B238" s="109">
        <v>10</v>
      </c>
      <c r="C238" s="60" t="s">
        <v>202</v>
      </c>
      <c r="D238" s="58">
        <v>5</v>
      </c>
      <c r="E238" s="58">
        <v>231</v>
      </c>
      <c r="F238" s="58">
        <v>2101001</v>
      </c>
      <c r="G238" s="59" t="s">
        <v>26</v>
      </c>
      <c r="H238" s="121">
        <v>1011472</v>
      </c>
      <c r="I238" s="75" t="s">
        <v>44</v>
      </c>
      <c r="J238" s="74" t="s">
        <v>214</v>
      </c>
      <c r="K238" s="118" t="s">
        <v>204</v>
      </c>
      <c r="L238" s="76">
        <f>380760267+Q238+S238</f>
        <v>482549898</v>
      </c>
      <c r="M238" s="76"/>
      <c r="N238" s="76"/>
      <c r="O238" s="69"/>
      <c r="P238" s="69"/>
      <c r="Q238" s="69"/>
      <c r="R238" s="69">
        <v>1578962</v>
      </c>
      <c r="S238" s="69">
        <v>101789631</v>
      </c>
      <c r="T238" s="489"/>
      <c r="U238" s="86"/>
    </row>
    <row r="239" spans="2:21" s="84" customFormat="1" ht="31.5" customHeight="1" x14ac:dyDescent="0.2">
      <c r="B239" s="109">
        <v>11</v>
      </c>
      <c r="C239" s="105" t="s">
        <v>202</v>
      </c>
      <c r="D239" s="103">
        <v>5</v>
      </c>
      <c r="E239" s="103">
        <v>602</v>
      </c>
      <c r="F239" s="103">
        <v>2101001</v>
      </c>
      <c r="G239" s="104" t="s">
        <v>26</v>
      </c>
      <c r="H239" s="138"/>
      <c r="I239" s="139" t="s">
        <v>27</v>
      </c>
      <c r="J239" s="140" t="s">
        <v>215</v>
      </c>
      <c r="K239" s="141" t="s">
        <v>32</v>
      </c>
      <c r="L239" s="142">
        <f>5000000+O239</f>
        <v>5204800</v>
      </c>
      <c r="M239" s="142"/>
      <c r="N239" s="142"/>
      <c r="O239" s="107">
        <v>204800</v>
      </c>
      <c r="P239" s="107"/>
      <c r="Q239" s="107"/>
      <c r="R239" s="107"/>
      <c r="S239" s="107"/>
      <c r="T239" s="143"/>
      <c r="U239" s="86"/>
    </row>
    <row r="240" spans="2:21" s="134" customFormat="1" ht="25.5" customHeight="1" x14ac:dyDescent="0.2">
      <c r="B240" s="40">
        <v>11</v>
      </c>
      <c r="C240" s="131"/>
      <c r="D240" s="42"/>
      <c r="E240" s="43"/>
      <c r="F240" s="42"/>
      <c r="G240" s="44"/>
      <c r="H240" s="131"/>
      <c r="I240" s="131"/>
      <c r="J240" s="45" t="s">
        <v>216</v>
      </c>
      <c r="K240" s="46"/>
      <c r="L240" s="47">
        <f t="shared" ref="L240:T240" si="22">+L241+L308+L325</f>
        <v>5412450520.6800003</v>
      </c>
      <c r="M240" s="47">
        <f t="shared" si="22"/>
        <v>831182529</v>
      </c>
      <c r="N240" s="47">
        <f t="shared" si="22"/>
        <v>4422123252.2959995</v>
      </c>
      <c r="O240" s="47">
        <f t="shared" si="22"/>
        <v>546480027</v>
      </c>
      <c r="P240" s="47">
        <f t="shared" si="22"/>
        <v>208835116</v>
      </c>
      <c r="Q240" s="47">
        <f t="shared" si="22"/>
        <v>90498899</v>
      </c>
      <c r="R240" s="47">
        <f t="shared" si="22"/>
        <v>150303464</v>
      </c>
      <c r="S240" s="47">
        <f t="shared" si="22"/>
        <v>37601227</v>
      </c>
      <c r="T240" s="47">
        <f t="shared" si="22"/>
        <v>413137209</v>
      </c>
      <c r="U240" s="133"/>
    </row>
    <row r="241" spans="2:21" ht="27.75" customHeight="1" x14ac:dyDescent="0.2">
      <c r="B241" s="48">
        <v>11.1</v>
      </c>
      <c r="C241" s="49"/>
      <c r="D241" s="50"/>
      <c r="E241" s="51"/>
      <c r="F241" s="50"/>
      <c r="G241" s="52"/>
      <c r="H241" s="49"/>
      <c r="I241" s="49"/>
      <c r="J241" s="53" t="s">
        <v>217</v>
      </c>
      <c r="K241" s="54"/>
      <c r="L241" s="55">
        <f t="shared" ref="L241:T241" si="23">SUM(L242:L307)</f>
        <v>5126360850.6800003</v>
      </c>
      <c r="M241" s="55">
        <f t="shared" si="23"/>
        <v>755837253</v>
      </c>
      <c r="N241" s="55">
        <f t="shared" si="23"/>
        <v>4267240726.2959995</v>
      </c>
      <c r="O241" s="55">
        <f t="shared" si="23"/>
        <v>420409976</v>
      </c>
      <c r="P241" s="55">
        <f t="shared" si="23"/>
        <v>192235116</v>
      </c>
      <c r="Q241" s="55">
        <f t="shared" si="23"/>
        <v>63498899</v>
      </c>
      <c r="R241" s="55">
        <f t="shared" si="23"/>
        <v>150303464</v>
      </c>
      <c r="S241" s="55">
        <f t="shared" si="23"/>
        <v>37601227</v>
      </c>
      <c r="T241" s="55">
        <f t="shared" si="23"/>
        <v>413137209</v>
      </c>
      <c r="U241" s="86"/>
    </row>
    <row r="242" spans="2:21" s="84" customFormat="1" ht="27.75" customHeight="1" x14ac:dyDescent="0.2">
      <c r="B242" s="109">
        <v>1</v>
      </c>
      <c r="C242" s="60" t="s">
        <v>218</v>
      </c>
      <c r="D242" s="58">
        <v>5</v>
      </c>
      <c r="E242" s="58">
        <v>231</v>
      </c>
      <c r="F242" s="58">
        <v>2101001</v>
      </c>
      <c r="G242" s="59" t="s">
        <v>217</v>
      </c>
      <c r="H242" s="60">
        <v>1011863</v>
      </c>
      <c r="I242" s="75" t="s">
        <v>44</v>
      </c>
      <c r="J242" s="74" t="s">
        <v>219</v>
      </c>
      <c r="K242" s="75" t="s">
        <v>220</v>
      </c>
      <c r="L242" s="73">
        <v>795000000</v>
      </c>
      <c r="M242" s="77">
        <v>8319531</v>
      </c>
      <c r="N242" s="73">
        <v>795000000</v>
      </c>
      <c r="O242" s="64">
        <v>1663906</v>
      </c>
      <c r="P242" s="116"/>
      <c r="Q242" s="116"/>
      <c r="R242" s="116"/>
      <c r="S242" s="116"/>
      <c r="T242" s="120"/>
      <c r="U242" s="86"/>
    </row>
    <row r="243" spans="2:21" s="84" customFormat="1" ht="27.75" customHeight="1" x14ac:dyDescent="0.2">
      <c r="B243" s="109">
        <v>2</v>
      </c>
      <c r="C243" s="60" t="s">
        <v>218</v>
      </c>
      <c r="D243" s="58">
        <v>5</v>
      </c>
      <c r="E243" s="58">
        <v>231</v>
      </c>
      <c r="F243" s="58">
        <v>2101001</v>
      </c>
      <c r="G243" s="59" t="s">
        <v>217</v>
      </c>
      <c r="H243" s="60">
        <v>1011794</v>
      </c>
      <c r="I243" s="75" t="s">
        <v>44</v>
      </c>
      <c r="J243" s="74" t="s">
        <v>221</v>
      </c>
      <c r="K243" s="75" t="s">
        <v>75</v>
      </c>
      <c r="L243" s="73">
        <v>58784456</v>
      </c>
      <c r="M243" s="77">
        <v>30737050</v>
      </c>
      <c r="N243" s="73">
        <v>58784456</v>
      </c>
      <c r="O243" s="64">
        <v>28047406</v>
      </c>
      <c r="P243" s="116"/>
      <c r="Q243" s="116"/>
      <c r="R243" s="116"/>
      <c r="S243" s="116"/>
      <c r="T243" s="120"/>
      <c r="U243" s="86"/>
    </row>
    <row r="244" spans="2:21" s="84" customFormat="1" ht="27.75" customHeight="1" x14ac:dyDescent="0.2">
      <c r="B244" s="109">
        <v>3</v>
      </c>
      <c r="C244" s="60" t="s">
        <v>218</v>
      </c>
      <c r="D244" s="58">
        <v>5</v>
      </c>
      <c r="E244" s="58">
        <v>231</v>
      </c>
      <c r="F244" s="58">
        <v>2101001</v>
      </c>
      <c r="G244" s="59" t="s">
        <v>217</v>
      </c>
      <c r="H244" s="60">
        <v>1011802</v>
      </c>
      <c r="I244" s="75" t="s">
        <v>44</v>
      </c>
      <c r="J244" s="74" t="s">
        <v>222</v>
      </c>
      <c r="K244" s="75" t="s">
        <v>76</v>
      </c>
      <c r="L244" s="73">
        <v>625340</v>
      </c>
      <c r="M244" s="77">
        <v>625340</v>
      </c>
      <c r="N244" s="73">
        <v>625340</v>
      </c>
      <c r="O244" s="64"/>
      <c r="P244" s="116">
        <v>366136</v>
      </c>
      <c r="Q244" s="116"/>
      <c r="R244" s="116"/>
      <c r="S244" s="116"/>
      <c r="T244" s="120"/>
      <c r="U244" s="86"/>
    </row>
    <row r="245" spans="2:21" s="84" customFormat="1" ht="27.75" customHeight="1" x14ac:dyDescent="0.2">
      <c r="B245" s="109">
        <v>4</v>
      </c>
      <c r="C245" s="60" t="s">
        <v>218</v>
      </c>
      <c r="D245" s="58">
        <v>5</v>
      </c>
      <c r="E245" s="58">
        <v>231</v>
      </c>
      <c r="F245" s="58">
        <v>2101001</v>
      </c>
      <c r="G245" s="59" t="s">
        <v>217</v>
      </c>
      <c r="H245" s="60">
        <v>1011802</v>
      </c>
      <c r="I245" s="75" t="s">
        <v>44</v>
      </c>
      <c r="J245" s="74" t="s">
        <v>222</v>
      </c>
      <c r="K245" s="75" t="s">
        <v>70</v>
      </c>
      <c r="L245" s="76">
        <v>48422</v>
      </c>
      <c r="M245" s="77">
        <v>23081</v>
      </c>
      <c r="N245" s="73">
        <v>35400</v>
      </c>
      <c r="O245" s="64">
        <v>12319</v>
      </c>
      <c r="P245" s="116"/>
      <c r="Q245" s="116"/>
      <c r="R245" s="116"/>
      <c r="S245" s="116"/>
      <c r="T245" s="120"/>
      <c r="U245" s="86"/>
    </row>
    <row r="246" spans="2:21" s="84" customFormat="1" ht="27.75" customHeight="1" x14ac:dyDescent="0.2">
      <c r="B246" s="109">
        <v>5</v>
      </c>
      <c r="C246" s="60" t="s">
        <v>218</v>
      </c>
      <c r="D246" s="58">
        <v>5</v>
      </c>
      <c r="E246" s="58">
        <v>231</v>
      </c>
      <c r="F246" s="58">
        <v>2101001</v>
      </c>
      <c r="G246" s="59" t="s">
        <v>217</v>
      </c>
      <c r="H246" s="60">
        <v>1012221</v>
      </c>
      <c r="I246" s="75" t="s">
        <v>44</v>
      </c>
      <c r="J246" s="74" t="s">
        <v>223</v>
      </c>
      <c r="K246" s="75" t="s">
        <v>76</v>
      </c>
      <c r="L246" s="76">
        <v>1046849</v>
      </c>
      <c r="M246" s="77">
        <v>736812</v>
      </c>
      <c r="N246" s="73">
        <v>1046849</v>
      </c>
      <c r="O246" s="64"/>
      <c r="P246" s="116">
        <v>305998</v>
      </c>
      <c r="Q246" s="116"/>
      <c r="R246" s="116"/>
      <c r="S246" s="116"/>
      <c r="T246" s="120"/>
      <c r="U246" s="86"/>
    </row>
    <row r="247" spans="2:21" s="84" customFormat="1" ht="27.75" customHeight="1" x14ac:dyDescent="0.2">
      <c r="B247" s="109">
        <v>6</v>
      </c>
      <c r="C247" s="60" t="s">
        <v>218</v>
      </c>
      <c r="D247" s="58">
        <v>5</v>
      </c>
      <c r="E247" s="58">
        <v>231</v>
      </c>
      <c r="F247" s="58">
        <v>2101001</v>
      </c>
      <c r="G247" s="59" t="s">
        <v>217</v>
      </c>
      <c r="H247" s="60">
        <v>1012221</v>
      </c>
      <c r="I247" s="75" t="s">
        <v>44</v>
      </c>
      <c r="J247" s="74" t="s">
        <v>223</v>
      </c>
      <c r="K247" s="75" t="s">
        <v>70</v>
      </c>
      <c r="L247" s="76">
        <v>73933</v>
      </c>
      <c r="M247" s="77"/>
      <c r="N247" s="73">
        <v>33600</v>
      </c>
      <c r="O247" s="64"/>
      <c r="P247" s="116">
        <v>40333</v>
      </c>
      <c r="Q247" s="116"/>
      <c r="R247" s="116"/>
      <c r="S247" s="116"/>
      <c r="T247" s="120"/>
      <c r="U247" s="86"/>
    </row>
    <row r="248" spans="2:21" s="84" customFormat="1" ht="27.75" customHeight="1" x14ac:dyDescent="0.2">
      <c r="B248" s="109">
        <v>7</v>
      </c>
      <c r="C248" s="60" t="s">
        <v>218</v>
      </c>
      <c r="D248" s="58">
        <v>5</v>
      </c>
      <c r="E248" s="58">
        <v>231</v>
      </c>
      <c r="F248" s="58">
        <v>2101001</v>
      </c>
      <c r="G248" s="59" t="s">
        <v>217</v>
      </c>
      <c r="H248" s="60">
        <v>1012223</v>
      </c>
      <c r="I248" s="75" t="s">
        <v>44</v>
      </c>
      <c r="J248" s="74" t="s">
        <v>224</v>
      </c>
      <c r="K248" s="75" t="s">
        <v>75</v>
      </c>
      <c r="L248" s="76">
        <v>84345982</v>
      </c>
      <c r="M248" s="77">
        <v>70777612</v>
      </c>
      <c r="N248" s="73">
        <v>84345982</v>
      </c>
      <c r="O248" s="64">
        <v>13568370</v>
      </c>
      <c r="P248" s="116"/>
      <c r="Q248" s="116"/>
      <c r="R248" s="116"/>
      <c r="S248" s="116"/>
      <c r="T248" s="120"/>
      <c r="U248" s="86"/>
    </row>
    <row r="249" spans="2:21" s="84" customFormat="1" ht="27.75" customHeight="1" x14ac:dyDescent="0.2">
      <c r="B249" s="109">
        <v>8</v>
      </c>
      <c r="C249" s="60" t="s">
        <v>218</v>
      </c>
      <c r="D249" s="58">
        <v>5</v>
      </c>
      <c r="E249" s="58">
        <v>231</v>
      </c>
      <c r="F249" s="58">
        <v>2101001</v>
      </c>
      <c r="G249" s="59" t="s">
        <v>217</v>
      </c>
      <c r="H249" s="60">
        <v>1012223</v>
      </c>
      <c r="I249" s="75" t="s">
        <v>44</v>
      </c>
      <c r="J249" s="74" t="s">
        <v>224</v>
      </c>
      <c r="K249" s="75" t="s">
        <v>76</v>
      </c>
      <c r="L249" s="76">
        <v>894997</v>
      </c>
      <c r="M249" s="77">
        <v>356248</v>
      </c>
      <c r="N249" s="73">
        <v>894997</v>
      </c>
      <c r="O249" s="64">
        <v>538749</v>
      </c>
      <c r="P249" s="116"/>
      <c r="Q249" s="116"/>
      <c r="R249" s="116"/>
      <c r="S249" s="116"/>
      <c r="T249" s="120"/>
      <c r="U249" s="86"/>
    </row>
    <row r="250" spans="2:21" s="84" customFormat="1" ht="27.75" customHeight="1" x14ac:dyDescent="0.2">
      <c r="B250" s="109">
        <v>9</v>
      </c>
      <c r="C250" s="60" t="s">
        <v>218</v>
      </c>
      <c r="D250" s="58">
        <v>5</v>
      </c>
      <c r="E250" s="58">
        <v>231</v>
      </c>
      <c r="F250" s="58">
        <v>2101001</v>
      </c>
      <c r="G250" s="59" t="s">
        <v>217</v>
      </c>
      <c r="H250" s="60">
        <v>1012224</v>
      </c>
      <c r="I250" s="75" t="s">
        <v>44</v>
      </c>
      <c r="J250" s="74" t="s">
        <v>225</v>
      </c>
      <c r="K250" s="75" t="s">
        <v>75</v>
      </c>
      <c r="L250" s="76">
        <v>128400000</v>
      </c>
      <c r="M250" s="77"/>
      <c r="N250" s="73">
        <v>128400000</v>
      </c>
      <c r="O250" s="64">
        <v>25680000</v>
      </c>
      <c r="P250" s="116"/>
      <c r="Q250" s="116"/>
      <c r="R250" s="116"/>
      <c r="S250" s="116"/>
      <c r="T250" s="120"/>
      <c r="U250" s="86"/>
    </row>
    <row r="251" spans="2:21" s="84" customFormat="1" ht="27.75" customHeight="1" x14ac:dyDescent="0.2">
      <c r="B251" s="109">
        <v>10</v>
      </c>
      <c r="C251" s="60" t="s">
        <v>218</v>
      </c>
      <c r="D251" s="58">
        <v>5</v>
      </c>
      <c r="E251" s="58">
        <v>231</v>
      </c>
      <c r="F251" s="58">
        <v>2101001</v>
      </c>
      <c r="G251" s="59" t="s">
        <v>217</v>
      </c>
      <c r="H251" s="60">
        <v>1012224</v>
      </c>
      <c r="I251" s="75" t="s">
        <v>44</v>
      </c>
      <c r="J251" s="74" t="s">
        <v>225</v>
      </c>
      <c r="K251" s="75" t="s">
        <v>76</v>
      </c>
      <c r="L251" s="76">
        <v>1287650</v>
      </c>
      <c r="M251" s="77"/>
      <c r="N251" s="73">
        <v>1287650</v>
      </c>
      <c r="O251" s="64">
        <v>257530</v>
      </c>
      <c r="P251" s="116"/>
      <c r="Q251" s="116"/>
      <c r="R251" s="116"/>
      <c r="S251" s="116"/>
      <c r="T251" s="120"/>
      <c r="U251" s="86"/>
    </row>
    <row r="252" spans="2:21" s="84" customFormat="1" ht="27.75" customHeight="1" x14ac:dyDescent="0.2">
      <c r="B252" s="109">
        <v>11</v>
      </c>
      <c r="C252" s="60" t="s">
        <v>218</v>
      </c>
      <c r="D252" s="58">
        <v>5</v>
      </c>
      <c r="E252" s="58">
        <v>231</v>
      </c>
      <c r="F252" s="58">
        <v>2101001</v>
      </c>
      <c r="G252" s="59" t="s">
        <v>217</v>
      </c>
      <c r="H252" s="60">
        <v>1011327</v>
      </c>
      <c r="I252" s="75" t="s">
        <v>44</v>
      </c>
      <c r="J252" s="74" t="s">
        <v>226</v>
      </c>
      <c r="K252" s="75" t="s">
        <v>75</v>
      </c>
      <c r="L252" s="76">
        <v>117635264</v>
      </c>
      <c r="M252" s="77">
        <v>97424440</v>
      </c>
      <c r="N252" s="73">
        <v>117635264</v>
      </c>
      <c r="O252" s="64">
        <v>20210824</v>
      </c>
      <c r="P252" s="116"/>
      <c r="Q252" s="116"/>
      <c r="R252" s="116"/>
      <c r="S252" s="116"/>
      <c r="T252" s="120"/>
      <c r="U252" s="86"/>
    </row>
    <row r="253" spans="2:21" s="84" customFormat="1" ht="27.75" customHeight="1" x14ac:dyDescent="0.2">
      <c r="B253" s="109">
        <v>12</v>
      </c>
      <c r="C253" s="60" t="s">
        <v>218</v>
      </c>
      <c r="D253" s="58">
        <v>5</v>
      </c>
      <c r="E253" s="58">
        <v>231</v>
      </c>
      <c r="F253" s="58">
        <v>2101001</v>
      </c>
      <c r="G253" s="59" t="s">
        <v>217</v>
      </c>
      <c r="H253" s="60">
        <v>1011327</v>
      </c>
      <c r="I253" s="75" t="s">
        <v>44</v>
      </c>
      <c r="J253" s="74" t="s">
        <v>226</v>
      </c>
      <c r="K253" s="75" t="s">
        <v>76</v>
      </c>
      <c r="L253" s="76">
        <v>962229</v>
      </c>
      <c r="M253" s="77">
        <v>796564</v>
      </c>
      <c r="N253" s="73">
        <v>962229</v>
      </c>
      <c r="O253" s="64">
        <v>165665</v>
      </c>
      <c r="P253" s="116"/>
      <c r="Q253" s="116"/>
      <c r="R253" s="116"/>
      <c r="S253" s="116"/>
      <c r="T253" s="120"/>
      <c r="U253" s="86"/>
    </row>
    <row r="254" spans="2:21" s="84" customFormat="1" ht="27.75" customHeight="1" x14ac:dyDescent="0.2">
      <c r="B254" s="109">
        <v>13</v>
      </c>
      <c r="C254" s="60" t="s">
        <v>218</v>
      </c>
      <c r="D254" s="58">
        <v>5</v>
      </c>
      <c r="E254" s="58">
        <v>231</v>
      </c>
      <c r="F254" s="58">
        <v>2101001</v>
      </c>
      <c r="G254" s="59" t="s">
        <v>217</v>
      </c>
      <c r="H254" s="60">
        <v>1012226</v>
      </c>
      <c r="I254" s="75" t="s">
        <v>44</v>
      </c>
      <c r="J254" s="74" t="s">
        <v>227</v>
      </c>
      <c r="K254" s="75" t="s">
        <v>75</v>
      </c>
      <c r="L254" s="76">
        <v>106193594</v>
      </c>
      <c r="M254" s="77">
        <v>26625738</v>
      </c>
      <c r="N254" s="73">
        <v>106193594</v>
      </c>
      <c r="O254" s="64">
        <v>9374262</v>
      </c>
      <c r="P254" s="116"/>
      <c r="Q254" s="116"/>
      <c r="R254" s="116"/>
      <c r="S254" s="116"/>
      <c r="T254" s="120"/>
      <c r="U254" s="86"/>
    </row>
    <row r="255" spans="2:21" s="84" customFormat="1" ht="27.75" customHeight="1" x14ac:dyDescent="0.2">
      <c r="B255" s="109">
        <v>14</v>
      </c>
      <c r="C255" s="60" t="s">
        <v>218</v>
      </c>
      <c r="D255" s="58">
        <v>5</v>
      </c>
      <c r="E255" s="58">
        <v>231</v>
      </c>
      <c r="F255" s="58">
        <v>2101001</v>
      </c>
      <c r="G255" s="59" t="s">
        <v>217</v>
      </c>
      <c r="H255" s="60">
        <v>1012226</v>
      </c>
      <c r="I255" s="75" t="s">
        <v>44</v>
      </c>
      <c r="J255" s="74" t="s">
        <v>227</v>
      </c>
      <c r="K255" s="75" t="s">
        <v>76</v>
      </c>
      <c r="L255" s="76">
        <v>1153016</v>
      </c>
      <c r="M255" s="77">
        <v>289407</v>
      </c>
      <c r="N255" s="73">
        <v>1153016</v>
      </c>
      <c r="O255" s="64">
        <v>76233</v>
      </c>
      <c r="P255" s="116"/>
      <c r="Q255" s="116"/>
      <c r="R255" s="116"/>
      <c r="S255" s="116"/>
      <c r="T255" s="120"/>
      <c r="U255" s="86"/>
    </row>
    <row r="256" spans="2:21" s="84" customFormat="1" ht="27.75" customHeight="1" x14ac:dyDescent="0.2">
      <c r="B256" s="109">
        <v>15</v>
      </c>
      <c r="C256" s="60" t="s">
        <v>218</v>
      </c>
      <c r="D256" s="58">
        <v>5</v>
      </c>
      <c r="E256" s="58">
        <v>231</v>
      </c>
      <c r="F256" s="58">
        <v>2101001</v>
      </c>
      <c r="G256" s="59" t="s">
        <v>217</v>
      </c>
      <c r="H256" s="60">
        <v>1012231</v>
      </c>
      <c r="I256" s="75" t="s">
        <v>44</v>
      </c>
      <c r="J256" s="74" t="s">
        <v>228</v>
      </c>
      <c r="K256" s="75" t="s">
        <v>75</v>
      </c>
      <c r="L256" s="76">
        <v>59850882</v>
      </c>
      <c r="M256" s="77">
        <v>30857040</v>
      </c>
      <c r="N256" s="73">
        <v>59850882</v>
      </c>
      <c r="O256" s="64">
        <v>23008754</v>
      </c>
      <c r="P256" s="116"/>
      <c r="Q256" s="116"/>
      <c r="R256" s="116"/>
      <c r="S256" s="116"/>
      <c r="T256" s="120"/>
      <c r="U256" s="86"/>
    </row>
    <row r="257" spans="2:21" s="84" customFormat="1" ht="27.75" customHeight="1" x14ac:dyDescent="0.2">
      <c r="B257" s="109">
        <v>16</v>
      </c>
      <c r="C257" s="60" t="s">
        <v>218</v>
      </c>
      <c r="D257" s="58">
        <v>5</v>
      </c>
      <c r="E257" s="58">
        <v>231</v>
      </c>
      <c r="F257" s="58">
        <v>2101001</v>
      </c>
      <c r="G257" s="59" t="s">
        <v>217</v>
      </c>
      <c r="H257" s="60">
        <v>1012231</v>
      </c>
      <c r="I257" s="75" t="s">
        <v>44</v>
      </c>
      <c r="J257" s="74" t="s">
        <v>228</v>
      </c>
      <c r="K257" s="75" t="s">
        <v>76</v>
      </c>
      <c r="L257" s="76">
        <v>1023000</v>
      </c>
      <c r="M257" s="77"/>
      <c r="N257" s="73">
        <v>1023000</v>
      </c>
      <c r="O257" s="64">
        <v>1023000</v>
      </c>
      <c r="P257" s="116"/>
      <c r="Q257" s="116"/>
      <c r="R257" s="116"/>
      <c r="S257" s="116"/>
      <c r="T257" s="120"/>
      <c r="U257" s="86"/>
    </row>
    <row r="258" spans="2:21" s="84" customFormat="1" ht="27.75" customHeight="1" x14ac:dyDescent="0.2">
      <c r="B258" s="109">
        <v>17</v>
      </c>
      <c r="C258" s="60" t="s">
        <v>218</v>
      </c>
      <c r="D258" s="58">
        <v>5</v>
      </c>
      <c r="E258" s="58">
        <v>231</v>
      </c>
      <c r="F258" s="58">
        <v>2101001</v>
      </c>
      <c r="G258" s="59" t="s">
        <v>217</v>
      </c>
      <c r="H258" s="60">
        <v>1012231</v>
      </c>
      <c r="I258" s="75" t="s">
        <v>44</v>
      </c>
      <c r="J258" s="74" t="s">
        <v>228</v>
      </c>
      <c r="K258" s="75" t="s">
        <v>70</v>
      </c>
      <c r="L258" s="76">
        <v>50000</v>
      </c>
      <c r="M258" s="77"/>
      <c r="N258" s="73">
        <v>38400</v>
      </c>
      <c r="O258" s="64"/>
      <c r="P258" s="116">
        <v>11600</v>
      </c>
      <c r="Q258" s="116"/>
      <c r="R258" s="116"/>
      <c r="S258" s="116"/>
      <c r="T258" s="120"/>
      <c r="U258" s="86"/>
    </row>
    <row r="259" spans="2:21" s="84" customFormat="1" ht="27.75" customHeight="1" x14ac:dyDescent="0.2">
      <c r="B259" s="109">
        <v>18</v>
      </c>
      <c r="C259" s="60" t="s">
        <v>218</v>
      </c>
      <c r="D259" s="58">
        <v>5</v>
      </c>
      <c r="E259" s="58">
        <v>231</v>
      </c>
      <c r="F259" s="58">
        <v>2101001</v>
      </c>
      <c r="G259" s="59" t="s">
        <v>217</v>
      </c>
      <c r="H259" s="60">
        <v>1012232</v>
      </c>
      <c r="I259" s="75" t="s">
        <v>44</v>
      </c>
      <c r="J259" s="74" t="s">
        <v>229</v>
      </c>
      <c r="K259" s="75" t="s">
        <v>75</v>
      </c>
      <c r="L259" s="76">
        <v>192741890</v>
      </c>
      <c r="M259" s="77">
        <v>63463157</v>
      </c>
      <c r="N259" s="73">
        <v>192741890</v>
      </c>
      <c r="O259" s="64"/>
      <c r="P259" s="116">
        <v>16160991</v>
      </c>
      <c r="Q259" s="116"/>
      <c r="R259" s="116"/>
      <c r="S259" s="116"/>
      <c r="T259" s="120"/>
      <c r="U259" s="86"/>
    </row>
    <row r="260" spans="2:21" s="84" customFormat="1" ht="27.75" customHeight="1" x14ac:dyDescent="0.2">
      <c r="B260" s="109">
        <v>19</v>
      </c>
      <c r="C260" s="60" t="s">
        <v>218</v>
      </c>
      <c r="D260" s="58">
        <v>5</v>
      </c>
      <c r="E260" s="58">
        <v>231</v>
      </c>
      <c r="F260" s="58">
        <v>2101001</v>
      </c>
      <c r="G260" s="59" t="s">
        <v>217</v>
      </c>
      <c r="H260" s="60">
        <v>1012232</v>
      </c>
      <c r="I260" s="75" t="s">
        <v>44</v>
      </c>
      <c r="J260" s="74" t="s">
        <v>229</v>
      </c>
      <c r="K260" s="75" t="s">
        <v>76</v>
      </c>
      <c r="L260" s="73">
        <v>1416905</v>
      </c>
      <c r="M260" s="77"/>
      <c r="N260" s="73">
        <v>1416905</v>
      </c>
      <c r="O260" s="64">
        <v>347750</v>
      </c>
      <c r="P260" s="116"/>
      <c r="Q260" s="116"/>
      <c r="R260" s="116"/>
      <c r="S260" s="116"/>
      <c r="T260" s="120"/>
      <c r="U260" s="86"/>
    </row>
    <row r="261" spans="2:21" s="84" customFormat="1" ht="27.75" customHeight="1" x14ac:dyDescent="0.2">
      <c r="B261" s="109">
        <v>20</v>
      </c>
      <c r="C261" s="60" t="s">
        <v>218</v>
      </c>
      <c r="D261" s="58">
        <v>5</v>
      </c>
      <c r="E261" s="58">
        <v>231</v>
      </c>
      <c r="F261" s="58">
        <v>2101001</v>
      </c>
      <c r="G261" s="59" t="s">
        <v>217</v>
      </c>
      <c r="H261" s="60">
        <v>1012233</v>
      </c>
      <c r="I261" s="75" t="s">
        <v>44</v>
      </c>
      <c r="J261" s="74" t="s">
        <v>230</v>
      </c>
      <c r="K261" s="75" t="s">
        <v>76</v>
      </c>
      <c r="L261" s="73">
        <v>1806066</v>
      </c>
      <c r="M261" s="77">
        <v>1234222</v>
      </c>
      <c r="N261" s="73">
        <v>1806066</v>
      </c>
      <c r="O261" s="64"/>
      <c r="P261" s="116">
        <v>708852</v>
      </c>
      <c r="Q261" s="116"/>
      <c r="R261" s="116"/>
      <c r="S261" s="116"/>
      <c r="T261" s="120"/>
      <c r="U261" s="86"/>
    </row>
    <row r="262" spans="2:21" s="84" customFormat="1" ht="27.75" customHeight="1" x14ac:dyDescent="0.2">
      <c r="B262" s="109">
        <v>21</v>
      </c>
      <c r="C262" s="60" t="s">
        <v>218</v>
      </c>
      <c r="D262" s="58">
        <v>5</v>
      </c>
      <c r="E262" s="58">
        <v>231</v>
      </c>
      <c r="F262" s="58">
        <v>2101001</v>
      </c>
      <c r="G262" s="59" t="s">
        <v>217</v>
      </c>
      <c r="H262" s="60">
        <v>1012241</v>
      </c>
      <c r="I262" s="75" t="s">
        <v>44</v>
      </c>
      <c r="J262" s="74" t="s">
        <v>231</v>
      </c>
      <c r="K262" s="75" t="s">
        <v>75</v>
      </c>
      <c r="L262" s="73">
        <v>648807116</v>
      </c>
      <c r="M262" s="77"/>
      <c r="N262" s="73">
        <v>648807116</v>
      </c>
      <c r="O262" s="64">
        <v>64289408</v>
      </c>
      <c r="P262" s="116"/>
      <c r="Q262" s="116"/>
      <c r="R262" s="116"/>
      <c r="S262" s="116"/>
      <c r="T262" s="120"/>
      <c r="U262" s="86"/>
    </row>
    <row r="263" spans="2:21" s="84" customFormat="1" ht="27.75" customHeight="1" x14ac:dyDescent="0.2">
      <c r="B263" s="109">
        <v>22</v>
      </c>
      <c r="C263" s="60" t="s">
        <v>218</v>
      </c>
      <c r="D263" s="58">
        <v>5</v>
      </c>
      <c r="E263" s="58">
        <v>231</v>
      </c>
      <c r="F263" s="58">
        <v>2101001</v>
      </c>
      <c r="G263" s="59" t="s">
        <v>217</v>
      </c>
      <c r="H263" s="60">
        <v>1012241</v>
      </c>
      <c r="I263" s="75" t="s">
        <v>44</v>
      </c>
      <c r="J263" s="74" t="s">
        <v>231</v>
      </c>
      <c r="K263" s="75" t="s">
        <v>76</v>
      </c>
      <c r="L263" s="73">
        <v>6232853</v>
      </c>
      <c r="M263" s="77"/>
      <c r="N263" s="73">
        <v>6232852</v>
      </c>
      <c r="O263" s="64">
        <v>1246570</v>
      </c>
      <c r="P263" s="116"/>
      <c r="Q263" s="116"/>
      <c r="R263" s="116"/>
      <c r="S263" s="116"/>
      <c r="T263" s="120"/>
      <c r="U263" s="86"/>
    </row>
    <row r="264" spans="2:21" s="86" customFormat="1" ht="27.75" customHeight="1" x14ac:dyDescent="0.2">
      <c r="B264" s="144">
        <v>23</v>
      </c>
      <c r="C264" s="121" t="s">
        <v>218</v>
      </c>
      <c r="D264" s="122">
        <v>5</v>
      </c>
      <c r="E264" s="122">
        <v>231</v>
      </c>
      <c r="F264" s="122">
        <v>2101001</v>
      </c>
      <c r="G264" s="70" t="s">
        <v>217</v>
      </c>
      <c r="H264" s="121">
        <v>1012242</v>
      </c>
      <c r="I264" s="118" t="s">
        <v>44</v>
      </c>
      <c r="J264" s="123" t="s">
        <v>232</v>
      </c>
      <c r="K264" s="118" t="s">
        <v>75</v>
      </c>
      <c r="L264" s="76">
        <v>414119902</v>
      </c>
      <c r="M264" s="78">
        <v>45126942</v>
      </c>
      <c r="N264" s="76">
        <v>414119902</v>
      </c>
      <c r="O264" s="69">
        <v>92248240</v>
      </c>
      <c r="P264" s="124"/>
      <c r="Q264" s="124"/>
      <c r="R264" s="124"/>
      <c r="S264" s="124"/>
      <c r="T264" s="146">
        <v>92248240</v>
      </c>
    </row>
    <row r="265" spans="2:21" s="84" customFormat="1" ht="32.25" customHeight="1" x14ac:dyDescent="0.2">
      <c r="B265" s="109">
        <v>24</v>
      </c>
      <c r="C265" s="60" t="s">
        <v>218</v>
      </c>
      <c r="D265" s="58">
        <v>5</v>
      </c>
      <c r="E265" s="58">
        <v>230</v>
      </c>
      <c r="F265" s="58">
        <v>2101001</v>
      </c>
      <c r="G265" s="59" t="s">
        <v>24</v>
      </c>
      <c r="H265" s="60" t="s">
        <v>233</v>
      </c>
      <c r="I265" s="75" t="s">
        <v>44</v>
      </c>
      <c r="J265" s="74" t="s">
        <v>234</v>
      </c>
      <c r="K265" s="75" t="s">
        <v>130</v>
      </c>
      <c r="L265" s="73">
        <v>8355888</v>
      </c>
      <c r="M265" s="77">
        <v>7954805</v>
      </c>
      <c r="N265" s="73">
        <v>8355888</v>
      </c>
      <c r="O265" s="64">
        <v>401083</v>
      </c>
      <c r="P265" s="116"/>
      <c r="Q265" s="116"/>
      <c r="R265" s="116"/>
      <c r="S265" s="116"/>
      <c r="T265" s="120"/>
      <c r="U265" s="86"/>
    </row>
    <row r="266" spans="2:21" s="84" customFormat="1" ht="27.75" customHeight="1" x14ac:dyDescent="0.2">
      <c r="B266" s="109">
        <v>25</v>
      </c>
      <c r="C266" s="60" t="s">
        <v>218</v>
      </c>
      <c r="D266" s="58">
        <v>5</v>
      </c>
      <c r="E266" s="58">
        <v>231</v>
      </c>
      <c r="F266" s="58">
        <v>2101001</v>
      </c>
      <c r="G266" s="59" t="s">
        <v>24</v>
      </c>
      <c r="H266" s="60">
        <v>1012449</v>
      </c>
      <c r="I266" s="75" t="s">
        <v>44</v>
      </c>
      <c r="J266" s="74" t="s">
        <v>235</v>
      </c>
      <c r="K266" s="75" t="s">
        <v>75</v>
      </c>
      <c r="L266" s="73">
        <v>266666666</v>
      </c>
      <c r="M266" s="77">
        <v>148850437</v>
      </c>
      <c r="N266" s="73">
        <v>266666666</v>
      </c>
      <c r="O266" s="64"/>
      <c r="P266" s="116">
        <v>64895606</v>
      </c>
      <c r="Q266" s="116"/>
      <c r="R266" s="116"/>
      <c r="S266" s="116"/>
      <c r="T266" s="120"/>
      <c r="U266" s="86"/>
    </row>
    <row r="267" spans="2:21" s="84" customFormat="1" ht="27.75" customHeight="1" x14ac:dyDescent="0.2">
      <c r="B267" s="109">
        <v>26</v>
      </c>
      <c r="C267" s="60" t="s">
        <v>218</v>
      </c>
      <c r="D267" s="58">
        <v>5</v>
      </c>
      <c r="E267" s="58">
        <v>231</v>
      </c>
      <c r="F267" s="58">
        <v>2101001</v>
      </c>
      <c r="G267" s="59" t="s">
        <v>24</v>
      </c>
      <c r="H267" s="60">
        <v>1012449</v>
      </c>
      <c r="I267" s="75" t="s">
        <v>44</v>
      </c>
      <c r="J267" s="74" t="s">
        <v>235</v>
      </c>
      <c r="K267" s="75" t="s">
        <v>76</v>
      </c>
      <c r="L267" s="76">
        <v>1983014</v>
      </c>
      <c r="M267" s="77">
        <v>852000</v>
      </c>
      <c r="N267" s="73">
        <v>1983014</v>
      </c>
      <c r="O267" s="64">
        <v>536110</v>
      </c>
      <c r="P267" s="116"/>
      <c r="Q267" s="116"/>
      <c r="R267" s="116"/>
      <c r="S267" s="116"/>
      <c r="T267" s="120"/>
      <c r="U267" s="86"/>
    </row>
    <row r="268" spans="2:21" s="84" customFormat="1" ht="27.75" customHeight="1" x14ac:dyDescent="0.2">
      <c r="B268" s="109">
        <v>28</v>
      </c>
      <c r="C268" s="60" t="s">
        <v>218</v>
      </c>
      <c r="D268" s="58">
        <v>5</v>
      </c>
      <c r="E268" s="58">
        <v>231</v>
      </c>
      <c r="F268" s="58">
        <v>2101001</v>
      </c>
      <c r="G268" s="59" t="s">
        <v>24</v>
      </c>
      <c r="H268" s="60">
        <v>1012510</v>
      </c>
      <c r="I268" s="75" t="s">
        <v>44</v>
      </c>
      <c r="J268" s="74" t="s">
        <v>211</v>
      </c>
      <c r="K268" s="75" t="s">
        <v>75</v>
      </c>
      <c r="L268" s="76">
        <v>11000000</v>
      </c>
      <c r="M268" s="77">
        <v>5109095</v>
      </c>
      <c r="N268" s="73">
        <v>8990402</v>
      </c>
      <c r="O268" s="64">
        <v>3881307</v>
      </c>
      <c r="P268" s="116"/>
      <c r="Q268" s="116"/>
      <c r="R268" s="116"/>
      <c r="S268" s="116"/>
      <c r="T268" s="120"/>
      <c r="U268" s="86"/>
    </row>
    <row r="269" spans="2:21" s="84" customFormat="1" ht="27.75" customHeight="1" x14ac:dyDescent="0.2">
      <c r="B269" s="109">
        <v>29</v>
      </c>
      <c r="C269" s="60" t="s">
        <v>218</v>
      </c>
      <c r="D269" s="58">
        <v>5</v>
      </c>
      <c r="E269" s="58">
        <v>231</v>
      </c>
      <c r="F269" s="58">
        <v>2101001</v>
      </c>
      <c r="G269" s="59" t="s">
        <v>24</v>
      </c>
      <c r="H269" s="60">
        <v>1012510</v>
      </c>
      <c r="I269" s="75" t="s">
        <v>44</v>
      </c>
      <c r="J269" s="74" t="s">
        <v>236</v>
      </c>
      <c r="K269" s="75" t="s">
        <v>76</v>
      </c>
      <c r="L269" s="76">
        <v>228910</v>
      </c>
      <c r="M269" s="77"/>
      <c r="N269" s="73">
        <v>197295</v>
      </c>
      <c r="O269" s="64">
        <v>197295</v>
      </c>
      <c r="P269" s="116"/>
      <c r="Q269" s="116"/>
      <c r="R269" s="116"/>
      <c r="S269" s="116"/>
      <c r="T269" s="120"/>
      <c r="U269" s="86"/>
    </row>
    <row r="270" spans="2:21" s="84" customFormat="1" ht="27.75" customHeight="1" x14ac:dyDescent="0.2">
      <c r="B270" s="109">
        <v>30</v>
      </c>
      <c r="C270" s="60" t="s">
        <v>218</v>
      </c>
      <c r="D270" s="58">
        <v>5</v>
      </c>
      <c r="E270" s="58">
        <v>231</v>
      </c>
      <c r="F270" s="58">
        <v>2101001</v>
      </c>
      <c r="G270" s="59" t="s">
        <v>24</v>
      </c>
      <c r="H270" s="60">
        <v>1012510</v>
      </c>
      <c r="I270" s="75" t="s">
        <v>44</v>
      </c>
      <c r="J270" s="74" t="s">
        <v>236</v>
      </c>
      <c r="K270" s="75" t="s">
        <v>70</v>
      </c>
      <c r="L270" s="76">
        <v>36875</v>
      </c>
      <c r="M270" s="77"/>
      <c r="N270" s="73"/>
      <c r="O270" s="64">
        <v>36875</v>
      </c>
      <c r="P270" s="116"/>
      <c r="Q270" s="116"/>
      <c r="R270" s="116"/>
      <c r="S270" s="116"/>
      <c r="T270" s="120"/>
      <c r="U270" s="86"/>
    </row>
    <row r="271" spans="2:21" s="84" customFormat="1" ht="27.75" customHeight="1" x14ac:dyDescent="0.2">
      <c r="B271" s="109">
        <v>31</v>
      </c>
      <c r="C271" s="60" t="s">
        <v>218</v>
      </c>
      <c r="D271" s="58">
        <v>5</v>
      </c>
      <c r="E271" s="58">
        <v>231</v>
      </c>
      <c r="F271" s="58">
        <v>2101001</v>
      </c>
      <c r="G271" s="59" t="s">
        <v>24</v>
      </c>
      <c r="H271" s="60">
        <v>1012512</v>
      </c>
      <c r="I271" s="75" t="s">
        <v>44</v>
      </c>
      <c r="J271" s="74" t="s">
        <v>237</v>
      </c>
      <c r="K271" s="75" t="s">
        <v>75</v>
      </c>
      <c r="L271" s="76">
        <v>79199426</v>
      </c>
      <c r="M271" s="77"/>
      <c r="N271" s="73">
        <v>79199426</v>
      </c>
      <c r="O271" s="64">
        <v>7919943</v>
      </c>
      <c r="P271" s="116"/>
      <c r="Q271" s="116"/>
      <c r="R271" s="116"/>
      <c r="S271" s="116"/>
      <c r="T271" s="120"/>
      <c r="U271" s="86"/>
    </row>
    <row r="272" spans="2:21" s="84" customFormat="1" ht="27.75" customHeight="1" x14ac:dyDescent="0.2">
      <c r="B272" s="109">
        <v>32</v>
      </c>
      <c r="C272" s="60" t="s">
        <v>218</v>
      </c>
      <c r="D272" s="58">
        <v>5</v>
      </c>
      <c r="E272" s="58">
        <v>231</v>
      </c>
      <c r="F272" s="58">
        <v>2101001</v>
      </c>
      <c r="G272" s="59" t="s">
        <v>24</v>
      </c>
      <c r="H272" s="60">
        <v>1012512</v>
      </c>
      <c r="I272" s="75" t="s">
        <v>44</v>
      </c>
      <c r="J272" s="74" t="s">
        <v>237</v>
      </c>
      <c r="K272" s="75" t="s">
        <v>76</v>
      </c>
      <c r="L272" s="76">
        <v>997901</v>
      </c>
      <c r="M272" s="77"/>
      <c r="N272" s="73">
        <v>997901</v>
      </c>
      <c r="O272" s="64">
        <v>99790</v>
      </c>
      <c r="P272" s="116"/>
      <c r="Q272" s="116"/>
      <c r="R272" s="116"/>
      <c r="S272" s="116"/>
      <c r="T272" s="120"/>
      <c r="U272" s="86"/>
    </row>
    <row r="273" spans="2:21" s="84" customFormat="1" ht="27.75" customHeight="1" x14ac:dyDescent="0.2">
      <c r="B273" s="109">
        <v>33</v>
      </c>
      <c r="C273" s="60" t="s">
        <v>218</v>
      </c>
      <c r="D273" s="58">
        <v>5</v>
      </c>
      <c r="E273" s="58">
        <v>231</v>
      </c>
      <c r="F273" s="58">
        <v>2101001</v>
      </c>
      <c r="G273" s="59" t="s">
        <v>24</v>
      </c>
      <c r="H273" s="60">
        <v>1012517</v>
      </c>
      <c r="I273" s="75" t="s">
        <v>44</v>
      </c>
      <c r="J273" s="74" t="s">
        <v>238</v>
      </c>
      <c r="K273" s="75" t="s">
        <v>75</v>
      </c>
      <c r="L273" s="76">
        <v>106507006</v>
      </c>
      <c r="M273" s="77"/>
      <c r="N273" s="73">
        <v>106310206</v>
      </c>
      <c r="O273" s="64"/>
      <c r="P273" s="116">
        <v>196800</v>
      </c>
      <c r="Q273" s="116"/>
      <c r="R273" s="116"/>
      <c r="S273" s="116"/>
      <c r="T273" s="120"/>
      <c r="U273" s="86"/>
    </row>
    <row r="274" spans="2:21" s="84" customFormat="1" ht="27.75" customHeight="1" x14ac:dyDescent="0.2">
      <c r="B274" s="109">
        <v>34</v>
      </c>
      <c r="C274" s="60" t="s">
        <v>218</v>
      </c>
      <c r="D274" s="58">
        <v>5</v>
      </c>
      <c r="E274" s="58">
        <v>231</v>
      </c>
      <c r="F274" s="58">
        <v>2101001</v>
      </c>
      <c r="G274" s="59" t="s">
        <v>24</v>
      </c>
      <c r="H274" s="60">
        <v>1012519</v>
      </c>
      <c r="I274" s="75" t="s">
        <v>44</v>
      </c>
      <c r="J274" s="74" t="s">
        <v>239</v>
      </c>
      <c r="K274" s="75" t="s">
        <v>75</v>
      </c>
      <c r="L274" s="76">
        <v>101444922.68000001</v>
      </c>
      <c r="M274" s="77">
        <v>9668160</v>
      </c>
      <c r="N274" s="73">
        <v>101444923.2</v>
      </c>
      <c r="O274" s="64">
        <v>10620825</v>
      </c>
      <c r="P274" s="116"/>
      <c r="Q274" s="116"/>
      <c r="R274" s="116"/>
      <c r="S274" s="116"/>
      <c r="T274" s="120"/>
      <c r="U274" s="86"/>
    </row>
    <row r="275" spans="2:21" s="84" customFormat="1" ht="27.75" customHeight="1" x14ac:dyDescent="0.2">
      <c r="B275" s="109">
        <v>35</v>
      </c>
      <c r="C275" s="60" t="s">
        <v>218</v>
      </c>
      <c r="D275" s="58">
        <v>5</v>
      </c>
      <c r="E275" s="58">
        <v>231</v>
      </c>
      <c r="F275" s="58">
        <v>2101001</v>
      </c>
      <c r="G275" s="59" t="s">
        <v>24</v>
      </c>
      <c r="H275" s="60">
        <v>1012519</v>
      </c>
      <c r="I275" s="75" t="s">
        <v>44</v>
      </c>
      <c r="J275" s="74" t="s">
        <v>239</v>
      </c>
      <c r="K275" s="75" t="s">
        <v>76</v>
      </c>
      <c r="L275" s="76">
        <v>1696075</v>
      </c>
      <c r="M275" s="77"/>
      <c r="N275" s="73">
        <v>1696075</v>
      </c>
      <c r="O275" s="64">
        <v>339215</v>
      </c>
      <c r="P275" s="116"/>
      <c r="Q275" s="116"/>
      <c r="R275" s="116"/>
      <c r="S275" s="116"/>
      <c r="T275" s="120"/>
      <c r="U275" s="86"/>
    </row>
    <row r="276" spans="2:21" s="84" customFormat="1" ht="27.75" customHeight="1" x14ac:dyDescent="0.2">
      <c r="B276" s="109">
        <v>36</v>
      </c>
      <c r="C276" s="60" t="s">
        <v>218</v>
      </c>
      <c r="D276" s="58">
        <v>5</v>
      </c>
      <c r="E276" s="58">
        <v>231</v>
      </c>
      <c r="F276" s="58">
        <v>2101001</v>
      </c>
      <c r="G276" s="59" t="s">
        <v>26</v>
      </c>
      <c r="H276" s="60">
        <v>1012520</v>
      </c>
      <c r="I276" s="75" t="s">
        <v>44</v>
      </c>
      <c r="J276" s="74" t="s">
        <v>240</v>
      </c>
      <c r="K276" s="75" t="s">
        <v>75</v>
      </c>
      <c r="L276" s="73">
        <v>56956920</v>
      </c>
      <c r="M276" s="77">
        <v>21400000</v>
      </c>
      <c r="N276" s="73">
        <v>56956919</v>
      </c>
      <c r="O276" s="64">
        <v>7078460</v>
      </c>
      <c r="P276" s="116"/>
      <c r="Q276" s="116"/>
      <c r="R276" s="116"/>
      <c r="S276" s="116"/>
      <c r="T276" s="120"/>
      <c r="U276" s="86"/>
    </row>
    <row r="277" spans="2:21" s="84" customFormat="1" ht="27.75" customHeight="1" x14ac:dyDescent="0.2">
      <c r="B277" s="109">
        <v>37</v>
      </c>
      <c r="C277" s="60" t="s">
        <v>218</v>
      </c>
      <c r="D277" s="58">
        <v>5</v>
      </c>
      <c r="E277" s="58">
        <v>231</v>
      </c>
      <c r="F277" s="58">
        <v>2101001</v>
      </c>
      <c r="G277" s="59" t="s">
        <v>26</v>
      </c>
      <c r="H277" s="60">
        <v>1012520</v>
      </c>
      <c r="I277" s="75" t="s">
        <v>44</v>
      </c>
      <c r="J277" s="74" t="s">
        <v>240</v>
      </c>
      <c r="K277" s="75" t="s">
        <v>76</v>
      </c>
      <c r="L277" s="76">
        <v>931687</v>
      </c>
      <c r="M277" s="77"/>
      <c r="N277" s="73">
        <v>931687</v>
      </c>
      <c r="O277" s="64">
        <v>330895</v>
      </c>
      <c r="P277" s="116"/>
      <c r="Q277" s="116"/>
      <c r="R277" s="116"/>
      <c r="S277" s="116"/>
      <c r="T277" s="120"/>
      <c r="U277" s="86"/>
    </row>
    <row r="278" spans="2:21" s="84" customFormat="1" ht="27.75" customHeight="1" x14ac:dyDescent="0.2">
      <c r="B278" s="109">
        <v>38</v>
      </c>
      <c r="C278" s="60" t="s">
        <v>218</v>
      </c>
      <c r="D278" s="58">
        <v>5</v>
      </c>
      <c r="E278" s="58">
        <v>231</v>
      </c>
      <c r="F278" s="58">
        <v>2101001</v>
      </c>
      <c r="G278" s="59" t="s">
        <v>26</v>
      </c>
      <c r="H278" s="60">
        <v>1012521</v>
      </c>
      <c r="I278" s="75" t="s">
        <v>44</v>
      </c>
      <c r="J278" s="74" t="s">
        <v>241</v>
      </c>
      <c r="K278" s="75" t="s">
        <v>75</v>
      </c>
      <c r="L278" s="76">
        <v>360242635</v>
      </c>
      <c r="M278" s="77">
        <v>21318860</v>
      </c>
      <c r="N278" s="73">
        <v>360242635</v>
      </c>
      <c r="O278" s="64">
        <v>14705404</v>
      </c>
      <c r="P278" s="116"/>
      <c r="Q278" s="116"/>
      <c r="R278" s="116"/>
      <c r="S278" s="116"/>
      <c r="T278" s="120"/>
      <c r="U278" s="86"/>
    </row>
    <row r="279" spans="2:21" s="84" customFormat="1" ht="27.75" customHeight="1" x14ac:dyDescent="0.2">
      <c r="B279" s="109">
        <v>39</v>
      </c>
      <c r="C279" s="60" t="s">
        <v>218</v>
      </c>
      <c r="D279" s="58">
        <v>5</v>
      </c>
      <c r="E279" s="58">
        <v>231</v>
      </c>
      <c r="F279" s="58">
        <v>2101001</v>
      </c>
      <c r="G279" s="59" t="s">
        <v>26</v>
      </c>
      <c r="H279" s="60">
        <v>1012521</v>
      </c>
      <c r="I279" s="75" t="s">
        <v>44</v>
      </c>
      <c r="J279" s="74" t="s">
        <v>241</v>
      </c>
      <c r="K279" s="75" t="s">
        <v>76</v>
      </c>
      <c r="L279" s="76">
        <v>3089098</v>
      </c>
      <c r="M279" s="77"/>
      <c r="N279" s="73">
        <v>3089098</v>
      </c>
      <c r="O279" s="64">
        <v>308910</v>
      </c>
      <c r="P279" s="116"/>
      <c r="Q279" s="116"/>
      <c r="R279" s="116"/>
      <c r="S279" s="116"/>
      <c r="T279" s="120"/>
      <c r="U279" s="86"/>
    </row>
    <row r="280" spans="2:21" s="84" customFormat="1" ht="27.75" customHeight="1" x14ac:dyDescent="0.2">
      <c r="B280" s="109">
        <v>40</v>
      </c>
      <c r="C280" s="60" t="s">
        <v>218</v>
      </c>
      <c r="D280" s="58">
        <v>5</v>
      </c>
      <c r="E280" s="58">
        <v>231</v>
      </c>
      <c r="F280" s="58">
        <v>2101001</v>
      </c>
      <c r="G280" s="59" t="s">
        <v>26</v>
      </c>
      <c r="H280" s="60">
        <v>1012522</v>
      </c>
      <c r="I280" s="75" t="s">
        <v>44</v>
      </c>
      <c r="J280" s="74" t="s">
        <v>242</v>
      </c>
      <c r="K280" s="75" t="s">
        <v>75</v>
      </c>
      <c r="L280" s="76">
        <v>266768774</v>
      </c>
      <c r="M280" s="77">
        <v>150332577</v>
      </c>
      <c r="N280" s="73">
        <v>266768774</v>
      </c>
      <c r="O280" s="64">
        <v>13110032</v>
      </c>
      <c r="P280" s="116"/>
      <c r="Q280" s="116"/>
      <c r="R280" s="116"/>
      <c r="S280" s="116"/>
      <c r="T280" s="120"/>
      <c r="U280" s="86"/>
    </row>
    <row r="281" spans="2:21" s="84" customFormat="1" ht="27.75" customHeight="1" x14ac:dyDescent="0.2">
      <c r="B281" s="109">
        <v>41</v>
      </c>
      <c r="C281" s="60" t="s">
        <v>218</v>
      </c>
      <c r="D281" s="58">
        <v>5</v>
      </c>
      <c r="E281" s="58">
        <v>231</v>
      </c>
      <c r="F281" s="58">
        <v>2101001</v>
      </c>
      <c r="G281" s="59" t="s">
        <v>26</v>
      </c>
      <c r="H281" s="60">
        <v>1012522</v>
      </c>
      <c r="I281" s="75" t="s">
        <v>44</v>
      </c>
      <c r="J281" s="74" t="s">
        <v>242</v>
      </c>
      <c r="K281" s="75" t="s">
        <v>76</v>
      </c>
      <c r="L281" s="76">
        <v>1696096</v>
      </c>
      <c r="M281" s="77">
        <v>593634</v>
      </c>
      <c r="N281" s="73">
        <v>1696096</v>
      </c>
      <c r="O281" s="64">
        <v>593633</v>
      </c>
      <c r="P281" s="116"/>
      <c r="Q281" s="116"/>
      <c r="R281" s="116"/>
      <c r="S281" s="116"/>
      <c r="T281" s="120"/>
      <c r="U281" s="86"/>
    </row>
    <row r="282" spans="2:21" s="84" customFormat="1" ht="27.75" customHeight="1" x14ac:dyDescent="0.2">
      <c r="B282" s="109">
        <v>42</v>
      </c>
      <c r="C282" s="60" t="s">
        <v>218</v>
      </c>
      <c r="D282" s="58">
        <v>5</v>
      </c>
      <c r="E282" s="58">
        <v>231</v>
      </c>
      <c r="F282" s="58">
        <v>2101001</v>
      </c>
      <c r="G282" s="59" t="s">
        <v>26</v>
      </c>
      <c r="H282" s="60">
        <v>1012835</v>
      </c>
      <c r="I282" s="75" t="s">
        <v>44</v>
      </c>
      <c r="J282" s="74" t="s">
        <v>243</v>
      </c>
      <c r="K282" s="75" t="s">
        <v>75</v>
      </c>
      <c r="L282" s="76">
        <v>29581619</v>
      </c>
      <c r="M282" s="77">
        <v>3709495</v>
      </c>
      <c r="N282" s="73">
        <v>29581619</v>
      </c>
      <c r="O282" s="64">
        <v>16290505</v>
      </c>
      <c r="P282" s="116"/>
      <c r="Q282" s="116"/>
      <c r="R282" s="116"/>
      <c r="S282" s="116"/>
      <c r="T282" s="120"/>
      <c r="U282" s="86"/>
    </row>
    <row r="283" spans="2:21" s="84" customFormat="1" ht="27.75" customHeight="1" x14ac:dyDescent="0.2">
      <c r="B283" s="109">
        <v>43</v>
      </c>
      <c r="C283" s="60" t="s">
        <v>218</v>
      </c>
      <c r="D283" s="58">
        <v>5</v>
      </c>
      <c r="E283" s="58">
        <v>231</v>
      </c>
      <c r="F283" s="58">
        <v>2101001</v>
      </c>
      <c r="G283" s="59" t="s">
        <v>26</v>
      </c>
      <c r="H283" s="60">
        <v>1012835</v>
      </c>
      <c r="I283" s="75" t="s">
        <v>44</v>
      </c>
      <c r="J283" s="74" t="s">
        <v>243</v>
      </c>
      <c r="K283" s="75" t="s">
        <v>76</v>
      </c>
      <c r="L283" s="76">
        <v>522751</v>
      </c>
      <c r="M283" s="77"/>
      <c r="N283" s="73">
        <v>522751</v>
      </c>
      <c r="O283" s="64">
        <v>365926</v>
      </c>
      <c r="P283" s="116"/>
      <c r="Q283" s="116"/>
      <c r="R283" s="116"/>
      <c r="S283" s="116"/>
      <c r="T283" s="120"/>
      <c r="U283" s="86"/>
    </row>
    <row r="284" spans="2:21" s="84" customFormat="1" ht="27.75" customHeight="1" x14ac:dyDescent="0.2">
      <c r="B284" s="109">
        <v>44</v>
      </c>
      <c r="C284" s="60" t="s">
        <v>218</v>
      </c>
      <c r="D284" s="58">
        <v>5</v>
      </c>
      <c r="E284" s="58">
        <v>230</v>
      </c>
      <c r="F284" s="58">
        <v>2101001</v>
      </c>
      <c r="G284" s="59" t="s">
        <v>26</v>
      </c>
      <c r="H284" s="60">
        <v>1012821</v>
      </c>
      <c r="I284" s="75" t="s">
        <v>44</v>
      </c>
      <c r="J284" s="123" t="s">
        <v>244</v>
      </c>
      <c r="K284" s="118" t="s">
        <v>130</v>
      </c>
      <c r="L284" s="76">
        <v>2742383</v>
      </c>
      <c r="M284" s="78">
        <v>2742383</v>
      </c>
      <c r="N284" s="76">
        <v>2742383</v>
      </c>
      <c r="O284" s="69"/>
      <c r="P284" s="116">
        <v>2742383</v>
      </c>
      <c r="Q284" s="116"/>
      <c r="R284" s="116"/>
      <c r="S284" s="116"/>
      <c r="T284" s="120"/>
      <c r="U284" s="86"/>
    </row>
    <row r="285" spans="2:21" s="84" customFormat="1" ht="27.75" customHeight="1" x14ac:dyDescent="0.2">
      <c r="B285" s="109">
        <v>45</v>
      </c>
      <c r="C285" s="60" t="s">
        <v>218</v>
      </c>
      <c r="D285" s="58">
        <v>5</v>
      </c>
      <c r="E285" s="58">
        <v>231</v>
      </c>
      <c r="F285" s="58">
        <v>2101001</v>
      </c>
      <c r="G285" s="59" t="s">
        <v>26</v>
      </c>
      <c r="H285" s="60">
        <v>1013130</v>
      </c>
      <c r="I285" s="75" t="s">
        <v>44</v>
      </c>
      <c r="J285" s="74" t="s">
        <v>245</v>
      </c>
      <c r="K285" s="75" t="s">
        <v>75</v>
      </c>
      <c r="L285" s="76">
        <v>342000000</v>
      </c>
      <c r="M285" s="77"/>
      <c r="N285" s="73">
        <v>342000000.09599996</v>
      </c>
      <c r="O285" s="64">
        <v>20000000</v>
      </c>
      <c r="P285" s="116"/>
      <c r="Q285" s="116"/>
      <c r="R285" s="116"/>
      <c r="S285" s="116"/>
      <c r="T285" s="120"/>
      <c r="U285" s="86"/>
    </row>
    <row r="286" spans="2:21" s="84" customFormat="1" ht="27.75" customHeight="1" x14ac:dyDescent="0.2">
      <c r="B286" s="109">
        <v>46</v>
      </c>
      <c r="C286" s="60" t="s">
        <v>218</v>
      </c>
      <c r="D286" s="58">
        <v>5</v>
      </c>
      <c r="E286" s="58">
        <v>231</v>
      </c>
      <c r="F286" s="58">
        <v>2101001</v>
      </c>
      <c r="G286" s="59" t="s">
        <v>26</v>
      </c>
      <c r="H286" s="60">
        <v>1013130</v>
      </c>
      <c r="I286" s="75" t="s">
        <v>44</v>
      </c>
      <c r="J286" s="74" t="s">
        <v>245</v>
      </c>
      <c r="K286" s="75" t="s">
        <v>76</v>
      </c>
      <c r="L286" s="76">
        <v>3618767</v>
      </c>
      <c r="M286" s="77"/>
      <c r="N286" s="73">
        <v>3618767</v>
      </c>
      <c r="O286" s="64">
        <v>361877</v>
      </c>
      <c r="P286" s="116"/>
      <c r="Q286" s="116"/>
      <c r="R286" s="116"/>
      <c r="S286" s="116"/>
      <c r="T286" s="120"/>
      <c r="U286" s="86"/>
    </row>
    <row r="287" spans="2:21" s="84" customFormat="1" ht="27.75" customHeight="1" x14ac:dyDescent="0.2">
      <c r="B287" s="109">
        <v>47</v>
      </c>
      <c r="C287" s="60" t="s">
        <v>218</v>
      </c>
      <c r="D287" s="58">
        <v>5</v>
      </c>
      <c r="E287" s="58">
        <v>230</v>
      </c>
      <c r="F287" s="58">
        <v>2101001</v>
      </c>
      <c r="G287" s="59" t="s">
        <v>26</v>
      </c>
      <c r="H287" s="121" t="s">
        <v>246</v>
      </c>
      <c r="I287" s="75" t="s">
        <v>44</v>
      </c>
      <c r="J287" s="74" t="s">
        <v>237</v>
      </c>
      <c r="K287" s="75" t="s">
        <v>117</v>
      </c>
      <c r="L287" s="76">
        <v>234835</v>
      </c>
      <c r="M287" s="77"/>
      <c r="N287" s="73">
        <v>234835</v>
      </c>
      <c r="O287" s="64">
        <v>234835</v>
      </c>
      <c r="P287" s="116"/>
      <c r="Q287" s="116"/>
      <c r="R287" s="116"/>
      <c r="S287" s="116"/>
      <c r="T287" s="120"/>
      <c r="U287" s="86"/>
    </row>
    <row r="288" spans="2:21" s="84" customFormat="1" ht="27.75" customHeight="1" x14ac:dyDescent="0.2">
      <c r="B288" s="109">
        <v>48</v>
      </c>
      <c r="C288" s="60" t="s">
        <v>218</v>
      </c>
      <c r="D288" s="58">
        <v>5</v>
      </c>
      <c r="E288" s="58">
        <v>230</v>
      </c>
      <c r="F288" s="58">
        <v>2101001</v>
      </c>
      <c r="G288" s="59" t="s">
        <v>26</v>
      </c>
      <c r="H288" s="121">
        <v>1012873</v>
      </c>
      <c r="I288" s="75" t="s">
        <v>44</v>
      </c>
      <c r="J288" s="74" t="s">
        <v>247</v>
      </c>
      <c r="K288" s="75" t="s">
        <v>117</v>
      </c>
      <c r="L288" s="76">
        <v>139352</v>
      </c>
      <c r="M288" s="77"/>
      <c r="N288" s="73">
        <v>139352</v>
      </c>
      <c r="O288" s="64">
        <v>139352</v>
      </c>
      <c r="P288" s="116"/>
      <c r="Q288" s="116"/>
      <c r="R288" s="116"/>
      <c r="S288" s="116"/>
      <c r="T288" s="120"/>
      <c r="U288" s="86"/>
    </row>
    <row r="289" spans="2:21" s="84" customFormat="1" ht="27.75" customHeight="1" x14ac:dyDescent="0.2">
      <c r="B289" s="109">
        <v>49</v>
      </c>
      <c r="C289" s="60" t="s">
        <v>218</v>
      </c>
      <c r="D289" s="58">
        <v>5</v>
      </c>
      <c r="E289" s="58">
        <v>230</v>
      </c>
      <c r="F289" s="58">
        <v>2101001</v>
      </c>
      <c r="G289" s="59" t="s">
        <v>26</v>
      </c>
      <c r="H289" s="121" t="s">
        <v>248</v>
      </c>
      <c r="I289" s="75" t="s">
        <v>44</v>
      </c>
      <c r="J289" s="74" t="s">
        <v>249</v>
      </c>
      <c r="K289" s="75" t="s">
        <v>117</v>
      </c>
      <c r="L289" s="73">
        <v>244110</v>
      </c>
      <c r="M289" s="77"/>
      <c r="N289" s="73">
        <v>244110</v>
      </c>
      <c r="O289" s="64">
        <v>244110</v>
      </c>
      <c r="P289" s="116"/>
      <c r="Q289" s="116"/>
      <c r="R289" s="116"/>
      <c r="S289" s="116"/>
      <c r="T289" s="120"/>
      <c r="U289" s="86"/>
    </row>
    <row r="290" spans="2:21" s="84" customFormat="1" ht="27.75" customHeight="1" x14ac:dyDescent="0.2">
      <c r="B290" s="109">
        <v>50</v>
      </c>
      <c r="C290" s="60" t="s">
        <v>218</v>
      </c>
      <c r="D290" s="58">
        <v>5</v>
      </c>
      <c r="E290" s="58">
        <v>230</v>
      </c>
      <c r="F290" s="58">
        <v>2101001</v>
      </c>
      <c r="G290" s="59" t="s">
        <v>26</v>
      </c>
      <c r="H290" s="121">
        <v>1012871</v>
      </c>
      <c r="I290" s="75" t="s">
        <v>44</v>
      </c>
      <c r="J290" s="99" t="s">
        <v>250</v>
      </c>
      <c r="K290" s="75" t="s">
        <v>117</v>
      </c>
      <c r="L290" s="73">
        <v>194514</v>
      </c>
      <c r="M290" s="77"/>
      <c r="N290" s="73">
        <v>194514</v>
      </c>
      <c r="O290" s="64">
        <v>194514</v>
      </c>
      <c r="P290" s="116"/>
      <c r="Q290" s="116"/>
      <c r="R290" s="116"/>
      <c r="S290" s="116"/>
      <c r="T290" s="120"/>
      <c r="U290" s="86"/>
    </row>
    <row r="291" spans="2:21" s="84" customFormat="1" ht="27.75" customHeight="1" x14ac:dyDescent="0.2">
      <c r="B291" s="109">
        <v>51</v>
      </c>
      <c r="C291" s="60" t="s">
        <v>218</v>
      </c>
      <c r="D291" s="58">
        <v>5</v>
      </c>
      <c r="E291" s="58">
        <v>230</v>
      </c>
      <c r="F291" s="58">
        <v>2101001</v>
      </c>
      <c r="G291" s="59" t="s">
        <v>26</v>
      </c>
      <c r="H291" s="121">
        <v>1013234</v>
      </c>
      <c r="I291" s="75" t="s">
        <v>44</v>
      </c>
      <c r="J291" s="99" t="s">
        <v>251</v>
      </c>
      <c r="K291" s="75" t="s">
        <v>117</v>
      </c>
      <c r="L291" s="73">
        <v>10912623</v>
      </c>
      <c r="M291" s="77">
        <v>5912623</v>
      </c>
      <c r="N291" s="73"/>
      <c r="O291" s="64">
        <v>5000000</v>
      </c>
      <c r="P291" s="116"/>
      <c r="Q291" s="116"/>
      <c r="R291" s="116"/>
      <c r="S291" s="116"/>
      <c r="T291" s="120"/>
      <c r="U291" s="86"/>
    </row>
    <row r="292" spans="2:21" s="129" customFormat="1" ht="27.75" customHeight="1" x14ac:dyDescent="0.25">
      <c r="B292" s="144">
        <v>52</v>
      </c>
      <c r="C292" s="121" t="s">
        <v>218</v>
      </c>
      <c r="D292" s="122">
        <v>5</v>
      </c>
      <c r="E292" s="122">
        <v>231</v>
      </c>
      <c r="F292" s="122">
        <v>2101001</v>
      </c>
      <c r="G292" s="70" t="s">
        <v>26</v>
      </c>
      <c r="H292" s="121">
        <v>1012450</v>
      </c>
      <c r="I292" s="118" t="s">
        <v>44</v>
      </c>
      <c r="J292" s="145" t="s">
        <v>252</v>
      </c>
      <c r="K292" s="118" t="s">
        <v>75</v>
      </c>
      <c r="L292" s="76">
        <v>518928741</v>
      </c>
      <c r="M292" s="78"/>
      <c r="N292" s="76"/>
      <c r="O292" s="69">
        <v>22000000</v>
      </c>
      <c r="P292" s="124"/>
      <c r="Q292" s="124">
        <v>50000000</v>
      </c>
      <c r="R292" s="124"/>
      <c r="S292" s="124">
        <v>36928741</v>
      </c>
      <c r="T292" s="146"/>
    </row>
    <row r="293" spans="2:21" s="129" customFormat="1" ht="27.75" customHeight="1" x14ac:dyDescent="0.25">
      <c r="B293" s="144">
        <v>53</v>
      </c>
      <c r="C293" s="121" t="s">
        <v>218</v>
      </c>
      <c r="D293" s="122">
        <v>5</v>
      </c>
      <c r="E293" s="122">
        <v>231</v>
      </c>
      <c r="F293" s="122">
        <v>2101001</v>
      </c>
      <c r="G293" s="70" t="s">
        <v>26</v>
      </c>
      <c r="H293" s="121">
        <v>1012450</v>
      </c>
      <c r="I293" s="118" t="s">
        <v>44</v>
      </c>
      <c r="J293" s="145" t="s">
        <v>252</v>
      </c>
      <c r="K293" s="118" t="s">
        <v>76</v>
      </c>
      <c r="L293" s="76">
        <v>3752150</v>
      </c>
      <c r="M293" s="78"/>
      <c r="N293" s="76"/>
      <c r="O293" s="69"/>
      <c r="P293" s="124"/>
      <c r="Q293" s="124"/>
      <c r="R293" s="124"/>
      <c r="S293" s="124">
        <v>626876</v>
      </c>
      <c r="T293" s="146"/>
    </row>
    <row r="294" spans="2:21" s="129" customFormat="1" ht="27.75" customHeight="1" x14ac:dyDescent="0.25">
      <c r="B294" s="144">
        <v>54</v>
      </c>
      <c r="C294" s="121" t="s">
        <v>218</v>
      </c>
      <c r="D294" s="122">
        <v>5</v>
      </c>
      <c r="E294" s="122">
        <v>231</v>
      </c>
      <c r="F294" s="122">
        <v>2101001</v>
      </c>
      <c r="G294" s="70" t="s">
        <v>26</v>
      </c>
      <c r="H294" s="121">
        <v>1012450</v>
      </c>
      <c r="I294" s="118" t="s">
        <v>44</v>
      </c>
      <c r="J294" s="145" t="s">
        <v>252</v>
      </c>
      <c r="K294" s="118" t="s">
        <v>70</v>
      </c>
      <c r="L294" s="76">
        <v>207570</v>
      </c>
      <c r="M294" s="78"/>
      <c r="N294" s="76"/>
      <c r="O294" s="69"/>
      <c r="P294" s="124"/>
      <c r="Q294" s="124"/>
      <c r="R294" s="124"/>
      <c r="S294" s="124">
        <v>43570</v>
      </c>
      <c r="T294" s="146"/>
    </row>
    <row r="295" spans="2:21" s="66" customFormat="1" ht="27.75" customHeight="1" x14ac:dyDescent="0.25">
      <c r="B295" s="109">
        <v>55</v>
      </c>
      <c r="C295" s="60" t="s">
        <v>218</v>
      </c>
      <c r="D295" s="58">
        <v>5</v>
      </c>
      <c r="E295" s="58">
        <v>231</v>
      </c>
      <c r="F295" s="58">
        <v>2101001</v>
      </c>
      <c r="G295" s="59" t="s">
        <v>26</v>
      </c>
      <c r="H295" s="60">
        <v>1012992</v>
      </c>
      <c r="I295" s="75" t="s">
        <v>44</v>
      </c>
      <c r="J295" s="99" t="s">
        <v>247</v>
      </c>
      <c r="K295" s="75" t="s">
        <v>75</v>
      </c>
      <c r="L295" s="73">
        <v>85443435</v>
      </c>
      <c r="M295" s="77"/>
      <c r="N295" s="73"/>
      <c r="O295" s="64"/>
      <c r="P295" s="116">
        <v>9000000</v>
      </c>
      <c r="Q295" s="116"/>
      <c r="R295" s="116">
        <v>9000000</v>
      </c>
      <c r="S295" s="116"/>
      <c r="T295" s="136">
        <v>30116565</v>
      </c>
      <c r="U295" s="129"/>
    </row>
    <row r="296" spans="2:21" s="66" customFormat="1" ht="27.75" customHeight="1" x14ac:dyDescent="0.25">
      <c r="B296" s="109">
        <v>56</v>
      </c>
      <c r="C296" s="60" t="s">
        <v>218</v>
      </c>
      <c r="D296" s="58">
        <v>5</v>
      </c>
      <c r="E296" s="58">
        <v>231</v>
      </c>
      <c r="F296" s="58">
        <v>2101001</v>
      </c>
      <c r="G296" s="59" t="s">
        <v>26</v>
      </c>
      <c r="H296" s="60">
        <v>1012992</v>
      </c>
      <c r="I296" s="75" t="s">
        <v>44</v>
      </c>
      <c r="J296" s="99" t="s">
        <v>247</v>
      </c>
      <c r="K296" s="75" t="s">
        <v>76</v>
      </c>
      <c r="L296" s="73">
        <v>1031303</v>
      </c>
      <c r="M296" s="77"/>
      <c r="N296" s="73"/>
      <c r="O296" s="64"/>
      <c r="P296" s="116"/>
      <c r="Q296" s="116"/>
      <c r="R296" s="116"/>
      <c r="S296" s="116"/>
      <c r="T296" s="136">
        <v>530109</v>
      </c>
      <c r="U296" s="129"/>
    </row>
    <row r="297" spans="2:21" s="66" customFormat="1" ht="27.75" customHeight="1" x14ac:dyDescent="0.25">
      <c r="B297" s="109">
        <v>57</v>
      </c>
      <c r="C297" s="60" t="s">
        <v>218</v>
      </c>
      <c r="D297" s="58">
        <v>5</v>
      </c>
      <c r="E297" s="58">
        <v>231</v>
      </c>
      <c r="F297" s="58">
        <v>2101001</v>
      </c>
      <c r="G297" s="59" t="s">
        <v>26</v>
      </c>
      <c r="H297" s="60">
        <v>1012992</v>
      </c>
      <c r="I297" s="75" t="s">
        <v>44</v>
      </c>
      <c r="J297" s="99" t="s">
        <v>247</v>
      </c>
      <c r="K297" s="75" t="s">
        <v>70</v>
      </c>
      <c r="L297" s="73">
        <v>50920</v>
      </c>
      <c r="M297" s="77"/>
      <c r="N297" s="73"/>
      <c r="O297" s="64"/>
      <c r="P297" s="116"/>
      <c r="Q297" s="116"/>
      <c r="R297" s="116"/>
      <c r="S297" s="116"/>
      <c r="T297" s="136">
        <v>24987</v>
      </c>
      <c r="U297" s="129"/>
    </row>
    <row r="298" spans="2:21" s="66" customFormat="1" ht="27.75" customHeight="1" x14ac:dyDescent="0.25">
      <c r="B298" s="109">
        <v>58</v>
      </c>
      <c r="C298" s="60" t="s">
        <v>218</v>
      </c>
      <c r="D298" s="58">
        <v>5</v>
      </c>
      <c r="E298" s="58">
        <v>231</v>
      </c>
      <c r="F298" s="58">
        <v>2101001</v>
      </c>
      <c r="G298" s="59" t="s">
        <v>26</v>
      </c>
      <c r="H298" s="60">
        <v>1012993</v>
      </c>
      <c r="I298" s="75" t="s">
        <v>44</v>
      </c>
      <c r="J298" s="99" t="s">
        <v>253</v>
      </c>
      <c r="K298" s="75" t="s">
        <v>75</v>
      </c>
      <c r="L298" s="73">
        <v>73627524</v>
      </c>
      <c r="M298" s="77"/>
      <c r="N298" s="73"/>
      <c r="O298" s="64">
        <v>3500000</v>
      </c>
      <c r="P298" s="116"/>
      <c r="Q298" s="116">
        <v>13427524</v>
      </c>
      <c r="R298" s="116"/>
      <c r="S298" s="116"/>
      <c r="T298" s="136"/>
      <c r="U298" s="129"/>
    </row>
    <row r="299" spans="2:21" s="66" customFormat="1" ht="27.75" customHeight="1" x14ac:dyDescent="0.25">
      <c r="B299" s="109">
        <v>59</v>
      </c>
      <c r="C299" s="60" t="s">
        <v>218</v>
      </c>
      <c r="D299" s="58">
        <v>5</v>
      </c>
      <c r="E299" s="58">
        <v>231</v>
      </c>
      <c r="F299" s="58">
        <v>2101001</v>
      </c>
      <c r="G299" s="59" t="s">
        <v>26</v>
      </c>
      <c r="H299" s="60">
        <v>1012993</v>
      </c>
      <c r="I299" s="75" t="s">
        <v>44</v>
      </c>
      <c r="J299" s="99" t="s">
        <v>253</v>
      </c>
      <c r="K299" s="75" t="s">
        <v>76</v>
      </c>
      <c r="L299" s="73">
        <v>865655</v>
      </c>
      <c r="M299" s="77"/>
      <c r="N299" s="73"/>
      <c r="O299" s="64">
        <v>160094</v>
      </c>
      <c r="P299" s="116"/>
      <c r="Q299" s="116"/>
      <c r="R299" s="116"/>
      <c r="S299" s="116"/>
      <c r="T299" s="136"/>
      <c r="U299" s="129"/>
    </row>
    <row r="300" spans="2:21" s="66" customFormat="1" ht="27.75" customHeight="1" x14ac:dyDescent="0.25">
      <c r="B300" s="109">
        <v>60</v>
      </c>
      <c r="C300" s="60" t="s">
        <v>218</v>
      </c>
      <c r="D300" s="58">
        <v>5</v>
      </c>
      <c r="E300" s="58">
        <v>231</v>
      </c>
      <c r="F300" s="58">
        <v>2101001</v>
      </c>
      <c r="G300" s="59" t="s">
        <v>26</v>
      </c>
      <c r="H300" s="60">
        <v>1012993</v>
      </c>
      <c r="I300" s="75" t="s">
        <v>44</v>
      </c>
      <c r="J300" s="99" t="s">
        <v>253</v>
      </c>
      <c r="K300" s="75" t="s">
        <v>70</v>
      </c>
      <c r="L300" s="73">
        <v>50540</v>
      </c>
      <c r="M300" s="77"/>
      <c r="N300" s="73"/>
      <c r="O300" s="64"/>
      <c r="P300" s="116"/>
      <c r="Q300" s="116"/>
      <c r="R300" s="116"/>
      <c r="S300" s="116">
        <v>2040</v>
      </c>
      <c r="T300" s="136"/>
      <c r="U300" s="129"/>
    </row>
    <row r="301" spans="2:21" s="66" customFormat="1" ht="27.75" customHeight="1" x14ac:dyDescent="0.25">
      <c r="B301" s="109">
        <v>61</v>
      </c>
      <c r="C301" s="60" t="s">
        <v>218</v>
      </c>
      <c r="D301" s="58">
        <v>5</v>
      </c>
      <c r="E301" s="58">
        <v>231</v>
      </c>
      <c r="F301" s="58">
        <v>2101001</v>
      </c>
      <c r="G301" s="59" t="s">
        <v>26</v>
      </c>
      <c r="H301" s="60">
        <v>1013303</v>
      </c>
      <c r="I301" s="75" t="s">
        <v>44</v>
      </c>
      <c r="J301" s="99" t="s">
        <v>254</v>
      </c>
      <c r="K301" s="75" t="s">
        <v>75</v>
      </c>
      <c r="L301" s="73">
        <v>150356216</v>
      </c>
      <c r="M301" s="77"/>
      <c r="N301" s="73"/>
      <c r="O301" s="64"/>
      <c r="P301" s="116">
        <v>22000000</v>
      </c>
      <c r="Q301" s="116"/>
      <c r="R301" s="116">
        <v>27643784</v>
      </c>
      <c r="S301" s="116"/>
      <c r="T301" s="136">
        <v>100000000</v>
      </c>
      <c r="U301" s="129"/>
    </row>
    <row r="302" spans="2:21" s="66" customFormat="1" ht="27.75" customHeight="1" x14ac:dyDescent="0.25">
      <c r="B302" s="109">
        <v>62</v>
      </c>
      <c r="C302" s="60" t="s">
        <v>218</v>
      </c>
      <c r="D302" s="58">
        <v>5</v>
      </c>
      <c r="E302" s="58">
        <v>231</v>
      </c>
      <c r="F302" s="58">
        <v>2101001</v>
      </c>
      <c r="G302" s="59" t="s">
        <v>26</v>
      </c>
      <c r="H302" s="60">
        <v>1013303</v>
      </c>
      <c r="I302" s="75" t="s">
        <v>44</v>
      </c>
      <c r="J302" s="99" t="s">
        <v>254</v>
      </c>
      <c r="K302" s="75" t="s">
        <v>76</v>
      </c>
      <c r="L302" s="73">
        <v>1482228</v>
      </c>
      <c r="M302" s="77"/>
      <c r="N302" s="73"/>
      <c r="O302" s="64"/>
      <c r="P302" s="116"/>
      <c r="Q302" s="116"/>
      <c r="R302" s="116"/>
      <c r="S302" s="116"/>
      <c r="T302" s="136">
        <v>980987</v>
      </c>
      <c r="U302" s="129"/>
    </row>
    <row r="303" spans="2:21" s="66" customFormat="1" ht="27.75" customHeight="1" x14ac:dyDescent="0.25">
      <c r="B303" s="109">
        <v>63</v>
      </c>
      <c r="C303" s="60" t="s">
        <v>218</v>
      </c>
      <c r="D303" s="58">
        <v>5</v>
      </c>
      <c r="E303" s="58">
        <v>231</v>
      </c>
      <c r="F303" s="58">
        <v>2101001</v>
      </c>
      <c r="G303" s="59" t="s">
        <v>26</v>
      </c>
      <c r="H303" s="60">
        <v>1013303</v>
      </c>
      <c r="I303" s="75" t="s">
        <v>44</v>
      </c>
      <c r="J303" s="99" t="s">
        <v>254</v>
      </c>
      <c r="K303" s="75" t="s">
        <v>70</v>
      </c>
      <c r="L303" s="73">
        <v>71375</v>
      </c>
      <c r="M303" s="77"/>
      <c r="N303" s="73"/>
      <c r="O303" s="79"/>
      <c r="P303" s="77">
        <v>120000</v>
      </c>
      <c r="Q303" s="64">
        <v>71375</v>
      </c>
      <c r="R303" s="116"/>
      <c r="S303" s="116"/>
      <c r="T303" s="136"/>
      <c r="U303" s="129"/>
    </row>
    <row r="304" spans="2:21" s="66" customFormat="1" ht="27.75" customHeight="1" x14ac:dyDescent="0.25">
      <c r="B304" s="109">
        <v>64</v>
      </c>
      <c r="C304" s="60" t="s">
        <v>218</v>
      </c>
      <c r="D304" s="58">
        <v>5</v>
      </c>
      <c r="E304" s="58">
        <v>231</v>
      </c>
      <c r="F304" s="58">
        <v>2101001</v>
      </c>
      <c r="G304" s="59" t="s">
        <v>26</v>
      </c>
      <c r="H304" s="60">
        <v>1013301</v>
      </c>
      <c r="I304" s="75" t="s">
        <v>44</v>
      </c>
      <c r="J304" s="99" t="s">
        <v>255</v>
      </c>
      <c r="K304" s="75" t="s">
        <v>75</v>
      </c>
      <c r="L304" s="73">
        <v>0</v>
      </c>
      <c r="M304" s="77"/>
      <c r="N304" s="73"/>
      <c r="O304" s="79"/>
      <c r="P304" s="77">
        <v>75166200</v>
      </c>
      <c r="Q304" s="64"/>
      <c r="R304" s="116">
        <v>112749300</v>
      </c>
      <c r="S304" s="116"/>
      <c r="T304" s="136">
        <v>187915500</v>
      </c>
      <c r="U304" s="129"/>
    </row>
    <row r="305" spans="2:21" s="66" customFormat="1" ht="27.75" customHeight="1" x14ac:dyDescent="0.25">
      <c r="B305" s="109">
        <v>65</v>
      </c>
      <c r="C305" s="60" t="s">
        <v>218</v>
      </c>
      <c r="D305" s="58">
        <v>5</v>
      </c>
      <c r="E305" s="58">
        <v>231</v>
      </c>
      <c r="F305" s="58">
        <v>2101001</v>
      </c>
      <c r="G305" s="59" t="s">
        <v>26</v>
      </c>
      <c r="H305" s="60">
        <v>1013301</v>
      </c>
      <c r="I305" s="75" t="s">
        <v>44</v>
      </c>
      <c r="J305" s="99" t="s">
        <v>255</v>
      </c>
      <c r="K305" s="75" t="s">
        <v>76</v>
      </c>
      <c r="L305" s="73">
        <v>0</v>
      </c>
      <c r="M305" s="77"/>
      <c r="N305" s="73"/>
      <c r="O305" s="79"/>
      <c r="P305" s="77">
        <v>520217</v>
      </c>
      <c r="Q305" s="64"/>
      <c r="R305" s="116">
        <v>910380</v>
      </c>
      <c r="S305" s="116"/>
      <c r="T305" s="136">
        <v>1170489</v>
      </c>
      <c r="U305" s="129"/>
    </row>
    <row r="306" spans="2:21" s="66" customFormat="1" ht="27.75" customHeight="1" x14ac:dyDescent="0.25">
      <c r="B306" s="109">
        <v>66</v>
      </c>
      <c r="C306" s="60" t="s">
        <v>218</v>
      </c>
      <c r="D306" s="58">
        <v>5</v>
      </c>
      <c r="E306" s="58">
        <v>231</v>
      </c>
      <c r="F306" s="58">
        <v>2101001</v>
      </c>
      <c r="G306" s="59" t="s">
        <v>26</v>
      </c>
      <c r="H306" s="60">
        <v>1013301</v>
      </c>
      <c r="I306" s="75" t="s">
        <v>44</v>
      </c>
      <c r="J306" s="99" t="s">
        <v>255</v>
      </c>
      <c r="K306" s="75" t="s">
        <v>70</v>
      </c>
      <c r="L306" s="73">
        <v>0</v>
      </c>
      <c r="M306" s="77"/>
      <c r="N306" s="73"/>
      <c r="O306" s="79"/>
      <c r="P306" s="77"/>
      <c r="Q306" s="64"/>
      <c r="R306" s="64"/>
      <c r="S306" s="64"/>
      <c r="T306" s="65">
        <v>150332</v>
      </c>
      <c r="U306" s="129"/>
    </row>
    <row r="307" spans="2:21" s="66" customFormat="1" ht="27.75" customHeight="1" x14ac:dyDescent="0.25">
      <c r="B307" s="109">
        <v>67</v>
      </c>
      <c r="C307" s="105" t="s">
        <v>218</v>
      </c>
      <c r="D307" s="103">
        <v>5</v>
      </c>
      <c r="E307" s="103">
        <v>230</v>
      </c>
      <c r="F307" s="103">
        <v>2101001</v>
      </c>
      <c r="G307" s="104" t="s">
        <v>26</v>
      </c>
      <c r="H307" s="105"/>
      <c r="I307" s="139" t="s">
        <v>41</v>
      </c>
      <c r="J307" s="147" t="s">
        <v>256</v>
      </c>
      <c r="K307" s="75" t="s">
        <v>117</v>
      </c>
      <c r="L307" s="142">
        <v>10000000</v>
      </c>
      <c r="M307" s="148"/>
      <c r="N307" s="142"/>
      <c r="O307" s="149">
        <v>10000000</v>
      </c>
      <c r="P307" s="148"/>
      <c r="Q307" s="107"/>
      <c r="R307" s="107"/>
      <c r="S307" s="107"/>
      <c r="T307" s="150"/>
      <c r="U307" s="129"/>
    </row>
    <row r="308" spans="2:21" ht="24" customHeight="1" x14ac:dyDescent="0.2">
      <c r="B308" s="48">
        <v>11.3</v>
      </c>
      <c r="C308" s="49"/>
      <c r="D308" s="50"/>
      <c r="E308" s="51"/>
      <c r="F308" s="50"/>
      <c r="G308" s="52"/>
      <c r="H308" s="49"/>
      <c r="I308" s="49"/>
      <c r="J308" s="53" t="s">
        <v>257</v>
      </c>
      <c r="K308" s="54"/>
      <c r="L308" s="55">
        <f>SUM(L309:L324)</f>
        <v>245778944</v>
      </c>
      <c r="M308" s="55">
        <f>SUM(M309:M324)</f>
        <v>48744000</v>
      </c>
      <c r="N308" s="55">
        <f>SUM(N309:N324)</f>
        <v>114571800</v>
      </c>
      <c r="O308" s="55">
        <f>SUM(O309:O324)</f>
        <v>112360601</v>
      </c>
      <c r="P308" s="55">
        <f>SUM(P309:P324)</f>
        <v>16600000</v>
      </c>
      <c r="Q308" s="55">
        <f>SUM(Q312:Q324)</f>
        <v>27000000</v>
      </c>
      <c r="R308" s="55">
        <f>SUM(R312:R324)</f>
        <v>0</v>
      </c>
      <c r="S308" s="55">
        <f>SUM(S312:S324)</f>
        <v>0</v>
      </c>
      <c r="T308" s="55">
        <f>SUM(T312:T324)</f>
        <v>0</v>
      </c>
      <c r="U308" s="86"/>
    </row>
    <row r="309" spans="2:21" s="84" customFormat="1" ht="21" customHeight="1" x14ac:dyDescent="0.2">
      <c r="B309" s="109">
        <v>1</v>
      </c>
      <c r="C309" s="60" t="s">
        <v>218</v>
      </c>
      <c r="D309" s="58">
        <v>5</v>
      </c>
      <c r="E309" s="58">
        <v>231</v>
      </c>
      <c r="F309" s="58">
        <v>2101146</v>
      </c>
      <c r="G309" s="59" t="s">
        <v>257</v>
      </c>
      <c r="H309" s="60" t="s">
        <v>258</v>
      </c>
      <c r="I309" s="75" t="s">
        <v>44</v>
      </c>
      <c r="J309" s="74" t="s">
        <v>259</v>
      </c>
      <c r="K309" s="63" t="s">
        <v>43</v>
      </c>
      <c r="L309" s="73">
        <v>10798800</v>
      </c>
      <c r="M309" s="77"/>
      <c r="N309" s="73"/>
      <c r="O309" s="73">
        <v>10798800</v>
      </c>
      <c r="P309" s="116"/>
      <c r="Q309" s="116"/>
      <c r="R309" s="116"/>
      <c r="S309" s="116"/>
      <c r="T309" s="120"/>
      <c r="U309" s="86"/>
    </row>
    <row r="310" spans="2:21" s="84" customFormat="1" ht="21" customHeight="1" x14ac:dyDescent="0.2">
      <c r="B310" s="109">
        <v>2</v>
      </c>
      <c r="C310" s="60" t="s">
        <v>218</v>
      </c>
      <c r="D310" s="58">
        <v>5</v>
      </c>
      <c r="E310" s="58">
        <v>231</v>
      </c>
      <c r="F310" s="58">
        <v>2101146</v>
      </c>
      <c r="G310" s="59" t="s">
        <v>257</v>
      </c>
      <c r="H310" s="60" t="s">
        <v>260</v>
      </c>
      <c r="I310" s="75" t="s">
        <v>44</v>
      </c>
      <c r="J310" s="74" t="s">
        <v>261</v>
      </c>
      <c r="K310" s="63" t="s">
        <v>43</v>
      </c>
      <c r="L310" s="73">
        <v>3820800</v>
      </c>
      <c r="M310" s="77"/>
      <c r="N310" s="73"/>
      <c r="O310" s="73">
        <v>3820800</v>
      </c>
      <c r="P310" s="116"/>
      <c r="Q310" s="116"/>
      <c r="R310" s="116"/>
      <c r="S310" s="116"/>
      <c r="T310" s="120"/>
      <c r="U310" s="86"/>
    </row>
    <row r="311" spans="2:21" s="84" customFormat="1" ht="21" customHeight="1" x14ac:dyDescent="0.2">
      <c r="B311" s="109">
        <v>3</v>
      </c>
      <c r="C311" s="60" t="s">
        <v>218</v>
      </c>
      <c r="D311" s="58">
        <v>5</v>
      </c>
      <c r="E311" s="58">
        <v>231</v>
      </c>
      <c r="F311" s="58">
        <v>2101146</v>
      </c>
      <c r="G311" s="59" t="s">
        <v>257</v>
      </c>
      <c r="H311" s="60" t="s">
        <v>262</v>
      </c>
      <c r="I311" s="75" t="s">
        <v>44</v>
      </c>
      <c r="J311" s="74" t="s">
        <v>263</v>
      </c>
      <c r="K311" s="75" t="s">
        <v>75</v>
      </c>
      <c r="L311" s="73">
        <v>12373143</v>
      </c>
      <c r="M311" s="77"/>
      <c r="N311" s="73"/>
      <c r="O311" s="73">
        <v>7208400</v>
      </c>
      <c r="P311" s="116"/>
      <c r="Q311" s="116"/>
      <c r="R311" s="116"/>
      <c r="S311" s="116"/>
      <c r="T311" s="120"/>
      <c r="U311" s="86"/>
    </row>
    <row r="312" spans="2:21" s="84" customFormat="1" ht="21" customHeight="1" x14ac:dyDescent="0.2">
      <c r="B312" s="109">
        <v>4</v>
      </c>
      <c r="C312" s="60" t="s">
        <v>218</v>
      </c>
      <c r="D312" s="58">
        <v>5</v>
      </c>
      <c r="E312" s="58">
        <v>231</v>
      </c>
      <c r="F312" s="58">
        <v>2101146</v>
      </c>
      <c r="G312" s="59" t="s">
        <v>257</v>
      </c>
      <c r="H312" s="60">
        <v>1012981</v>
      </c>
      <c r="I312" s="75" t="s">
        <v>44</v>
      </c>
      <c r="J312" s="74" t="s">
        <v>264</v>
      </c>
      <c r="K312" s="75" t="s">
        <v>265</v>
      </c>
      <c r="L312" s="73">
        <v>52000000</v>
      </c>
      <c r="M312" s="77">
        <v>0</v>
      </c>
      <c r="N312" s="73"/>
      <c r="O312" s="73"/>
      <c r="P312" s="116">
        <v>16600000</v>
      </c>
      <c r="Q312" s="116">
        <v>27000000</v>
      </c>
      <c r="R312" s="116"/>
      <c r="S312" s="116"/>
      <c r="T312" s="120"/>
      <c r="U312" s="86"/>
    </row>
    <row r="313" spans="2:21" s="84" customFormat="1" ht="21" customHeight="1" x14ac:dyDescent="0.2">
      <c r="B313" s="109">
        <v>5</v>
      </c>
      <c r="C313" s="60" t="s">
        <v>218</v>
      </c>
      <c r="D313" s="58">
        <v>5</v>
      </c>
      <c r="E313" s="58">
        <v>231</v>
      </c>
      <c r="F313" s="58">
        <v>2101146</v>
      </c>
      <c r="G313" s="59" t="s">
        <v>257</v>
      </c>
      <c r="H313" s="60">
        <v>1012983</v>
      </c>
      <c r="I313" s="75" t="s">
        <v>44</v>
      </c>
      <c r="J313" s="74" t="s">
        <v>266</v>
      </c>
      <c r="K313" s="75" t="s">
        <v>265</v>
      </c>
      <c r="L313" s="76">
        <v>55000000</v>
      </c>
      <c r="M313" s="78"/>
      <c r="N313" s="76">
        <v>53338800</v>
      </c>
      <c r="O313" s="76">
        <v>37338800</v>
      </c>
      <c r="P313" s="116"/>
      <c r="Q313" s="116"/>
      <c r="R313" s="116"/>
      <c r="S313" s="116"/>
      <c r="T313" s="120"/>
      <c r="U313" s="86"/>
    </row>
    <row r="314" spans="2:21" s="84" customFormat="1" ht="21" customHeight="1" x14ac:dyDescent="0.2">
      <c r="B314" s="109">
        <v>6</v>
      </c>
      <c r="C314" s="60" t="s">
        <v>218</v>
      </c>
      <c r="D314" s="58">
        <v>5</v>
      </c>
      <c r="E314" s="58">
        <v>231</v>
      </c>
      <c r="F314" s="58">
        <v>2101146</v>
      </c>
      <c r="G314" s="59" t="s">
        <v>257</v>
      </c>
      <c r="H314" s="60">
        <v>1012506</v>
      </c>
      <c r="I314" s="75" t="s">
        <v>44</v>
      </c>
      <c r="J314" s="74" t="s">
        <v>267</v>
      </c>
      <c r="K314" s="75" t="s">
        <v>265</v>
      </c>
      <c r="L314" s="73">
        <v>61233000</v>
      </c>
      <c r="M314" s="77">
        <v>48744000</v>
      </c>
      <c r="N314" s="73">
        <v>61233000</v>
      </c>
      <c r="O314" s="64">
        <v>2640600</v>
      </c>
      <c r="P314" s="116"/>
      <c r="Q314" s="116"/>
      <c r="R314" s="116"/>
      <c r="S314" s="116"/>
      <c r="T314" s="120"/>
      <c r="U314" s="86"/>
    </row>
    <row r="315" spans="2:21" s="84" customFormat="1" ht="21" customHeight="1" x14ac:dyDescent="0.2">
      <c r="B315" s="109">
        <v>7</v>
      </c>
      <c r="C315" s="60" t="s">
        <v>218</v>
      </c>
      <c r="D315" s="58">
        <v>5</v>
      </c>
      <c r="E315" s="58">
        <v>231</v>
      </c>
      <c r="F315" s="58">
        <v>2101146</v>
      </c>
      <c r="G315" s="59" t="s">
        <v>257</v>
      </c>
      <c r="H315" s="60"/>
      <c r="I315" s="75" t="s">
        <v>41</v>
      </c>
      <c r="J315" s="74" t="s">
        <v>268</v>
      </c>
      <c r="K315" s="75" t="s">
        <v>75</v>
      </c>
      <c r="L315" s="73">
        <v>12786420</v>
      </c>
      <c r="M315" s="77"/>
      <c r="N315" s="73"/>
      <c r="O315" s="73">
        <v>12786420</v>
      </c>
      <c r="P315" s="116"/>
      <c r="Q315" s="116"/>
      <c r="R315" s="116"/>
      <c r="S315" s="116"/>
      <c r="T315" s="120"/>
      <c r="U315" s="86"/>
    </row>
    <row r="316" spans="2:21" s="84" customFormat="1" ht="21" customHeight="1" x14ac:dyDescent="0.2">
      <c r="B316" s="109">
        <v>8</v>
      </c>
      <c r="C316" s="60" t="s">
        <v>218</v>
      </c>
      <c r="D316" s="58">
        <v>5</v>
      </c>
      <c r="E316" s="58">
        <v>230</v>
      </c>
      <c r="F316" s="58">
        <v>2101146</v>
      </c>
      <c r="G316" s="59" t="s">
        <v>257</v>
      </c>
      <c r="H316" s="60"/>
      <c r="I316" s="75" t="s">
        <v>41</v>
      </c>
      <c r="J316" s="74" t="s">
        <v>268</v>
      </c>
      <c r="K316" s="75" t="s">
        <v>130</v>
      </c>
      <c r="L316" s="73">
        <v>1100000</v>
      </c>
      <c r="M316" s="77"/>
      <c r="N316" s="73"/>
      <c r="O316" s="73">
        <v>1100000</v>
      </c>
      <c r="P316" s="77"/>
      <c r="Q316" s="116"/>
      <c r="R316" s="116"/>
      <c r="S316" s="116"/>
      <c r="T316" s="120"/>
      <c r="U316" s="86"/>
    </row>
    <row r="317" spans="2:21" s="84" customFormat="1" ht="21" customHeight="1" x14ac:dyDescent="0.2">
      <c r="B317" s="109">
        <v>9</v>
      </c>
      <c r="C317" s="60" t="s">
        <v>218</v>
      </c>
      <c r="D317" s="58">
        <v>5</v>
      </c>
      <c r="E317" s="58">
        <v>231</v>
      </c>
      <c r="F317" s="58">
        <v>2101146</v>
      </c>
      <c r="G317" s="59" t="s">
        <v>257</v>
      </c>
      <c r="H317" s="60"/>
      <c r="I317" s="75" t="s">
        <v>41</v>
      </c>
      <c r="J317" s="74" t="s">
        <v>268</v>
      </c>
      <c r="K317" s="75" t="s">
        <v>76</v>
      </c>
      <c r="L317" s="73">
        <v>300000</v>
      </c>
      <c r="M317" s="77"/>
      <c r="N317" s="73"/>
      <c r="O317" s="73">
        <v>300000</v>
      </c>
      <c r="P317" s="116"/>
      <c r="Q317" s="116"/>
      <c r="R317" s="116"/>
      <c r="S317" s="116"/>
      <c r="T317" s="120"/>
      <c r="U317" s="86"/>
    </row>
    <row r="318" spans="2:21" s="84" customFormat="1" ht="21" customHeight="1" x14ac:dyDescent="0.2">
      <c r="B318" s="109">
        <v>10</v>
      </c>
      <c r="C318" s="60" t="s">
        <v>218</v>
      </c>
      <c r="D318" s="58">
        <v>5</v>
      </c>
      <c r="E318" s="58">
        <v>231</v>
      </c>
      <c r="F318" s="58">
        <v>2101146</v>
      </c>
      <c r="G318" s="59" t="s">
        <v>257</v>
      </c>
      <c r="H318" s="60"/>
      <c r="I318" s="75" t="s">
        <v>41</v>
      </c>
      <c r="J318" s="74" t="s">
        <v>268</v>
      </c>
      <c r="K318" s="75" t="s">
        <v>70</v>
      </c>
      <c r="L318" s="73">
        <v>90000</v>
      </c>
      <c r="M318" s="77"/>
      <c r="N318" s="73"/>
      <c r="O318" s="73">
        <v>90000</v>
      </c>
      <c r="P318" s="116"/>
      <c r="Q318" s="116"/>
      <c r="R318" s="116"/>
      <c r="S318" s="116"/>
      <c r="T318" s="120"/>
      <c r="U318" s="86"/>
    </row>
    <row r="319" spans="2:21" s="84" customFormat="1" ht="21" customHeight="1" x14ac:dyDescent="0.2">
      <c r="B319" s="109">
        <v>11</v>
      </c>
      <c r="C319" s="60" t="s">
        <v>218</v>
      </c>
      <c r="D319" s="58">
        <v>5</v>
      </c>
      <c r="E319" s="58">
        <v>230</v>
      </c>
      <c r="F319" s="58">
        <v>2101146</v>
      </c>
      <c r="G319" s="59" t="s">
        <v>257</v>
      </c>
      <c r="H319" s="60"/>
      <c r="I319" s="75" t="s">
        <v>41</v>
      </c>
      <c r="J319" s="74" t="s">
        <v>268</v>
      </c>
      <c r="K319" s="75" t="s">
        <v>117</v>
      </c>
      <c r="L319" s="73">
        <v>70000</v>
      </c>
      <c r="M319" s="77"/>
      <c r="N319" s="73"/>
      <c r="O319" s="73">
        <v>70000</v>
      </c>
      <c r="P319" s="116"/>
      <c r="Q319" s="116"/>
      <c r="R319" s="116"/>
      <c r="S319" s="116"/>
      <c r="T319" s="120"/>
      <c r="U319" s="86"/>
    </row>
    <row r="320" spans="2:21" s="84" customFormat="1" ht="21" customHeight="1" x14ac:dyDescent="0.2">
      <c r="B320" s="109">
        <v>12</v>
      </c>
      <c r="C320" s="60" t="s">
        <v>218</v>
      </c>
      <c r="D320" s="58">
        <v>5</v>
      </c>
      <c r="E320" s="58">
        <v>231</v>
      </c>
      <c r="F320" s="58">
        <v>2101146</v>
      </c>
      <c r="G320" s="59" t="s">
        <v>257</v>
      </c>
      <c r="H320" s="60"/>
      <c r="I320" s="75" t="s">
        <v>41</v>
      </c>
      <c r="J320" s="74" t="s">
        <v>269</v>
      </c>
      <c r="K320" s="75" t="s">
        <v>75</v>
      </c>
      <c r="L320" s="73">
        <v>32016781</v>
      </c>
      <c r="M320" s="77"/>
      <c r="N320" s="73"/>
      <c r="O320" s="73">
        <v>32016781</v>
      </c>
      <c r="P320" s="116"/>
      <c r="Q320" s="116"/>
      <c r="R320" s="116"/>
      <c r="S320" s="116"/>
      <c r="T320" s="120"/>
      <c r="U320" s="86"/>
    </row>
    <row r="321" spans="1:22" s="84" customFormat="1" ht="21" customHeight="1" x14ac:dyDescent="0.2">
      <c r="B321" s="109">
        <v>13</v>
      </c>
      <c r="C321" s="60" t="s">
        <v>218</v>
      </c>
      <c r="D321" s="58">
        <v>5</v>
      </c>
      <c r="E321" s="58">
        <v>230</v>
      </c>
      <c r="F321" s="58">
        <v>2101146</v>
      </c>
      <c r="G321" s="59" t="s">
        <v>257</v>
      </c>
      <c r="H321" s="60"/>
      <c r="I321" s="75" t="s">
        <v>41</v>
      </c>
      <c r="J321" s="74" t="s">
        <v>269</v>
      </c>
      <c r="K321" s="98" t="s">
        <v>130</v>
      </c>
      <c r="L321" s="73">
        <v>3000000</v>
      </c>
      <c r="M321" s="77"/>
      <c r="N321" s="73"/>
      <c r="O321" s="73">
        <v>3000000</v>
      </c>
      <c r="P321" s="116"/>
      <c r="Q321" s="116"/>
      <c r="R321" s="116"/>
      <c r="S321" s="116"/>
      <c r="T321" s="120"/>
      <c r="U321" s="86"/>
    </row>
    <row r="322" spans="1:22" s="84" customFormat="1" ht="21" customHeight="1" x14ac:dyDescent="0.2">
      <c r="B322" s="109">
        <v>14</v>
      </c>
      <c r="C322" s="60" t="s">
        <v>218</v>
      </c>
      <c r="D322" s="58">
        <v>5</v>
      </c>
      <c r="E322" s="58">
        <v>231</v>
      </c>
      <c r="F322" s="58">
        <v>2101146</v>
      </c>
      <c r="G322" s="59" t="s">
        <v>257</v>
      </c>
      <c r="H322" s="60"/>
      <c r="I322" s="75" t="s">
        <v>41</v>
      </c>
      <c r="J322" s="74" t="s">
        <v>269</v>
      </c>
      <c r="K322" s="75" t="s">
        <v>76</v>
      </c>
      <c r="L322" s="73">
        <v>900000</v>
      </c>
      <c r="M322" s="77"/>
      <c r="N322" s="73"/>
      <c r="O322" s="73">
        <v>900000</v>
      </c>
      <c r="P322" s="116"/>
      <c r="Q322" s="116"/>
      <c r="R322" s="116"/>
      <c r="S322" s="116"/>
      <c r="T322" s="120"/>
      <c r="U322" s="86"/>
    </row>
    <row r="323" spans="1:22" s="84" customFormat="1" ht="21" customHeight="1" x14ac:dyDescent="0.2">
      <c r="B323" s="109">
        <v>15</v>
      </c>
      <c r="C323" s="60" t="s">
        <v>218</v>
      </c>
      <c r="D323" s="58">
        <v>5</v>
      </c>
      <c r="E323" s="58">
        <v>231</v>
      </c>
      <c r="F323" s="58">
        <v>2101146</v>
      </c>
      <c r="G323" s="59" t="s">
        <v>257</v>
      </c>
      <c r="H323" s="60"/>
      <c r="I323" s="75" t="s">
        <v>41</v>
      </c>
      <c r="J323" s="74" t="s">
        <v>269</v>
      </c>
      <c r="K323" s="98" t="s">
        <v>70</v>
      </c>
      <c r="L323" s="73">
        <v>220000</v>
      </c>
      <c r="M323" s="77"/>
      <c r="N323" s="73"/>
      <c r="O323" s="73">
        <v>220000</v>
      </c>
      <c r="P323" s="116"/>
      <c r="Q323" s="116"/>
      <c r="R323" s="116"/>
      <c r="S323" s="116"/>
      <c r="T323" s="120"/>
      <c r="U323" s="86"/>
    </row>
    <row r="324" spans="1:22" s="84" customFormat="1" ht="21" customHeight="1" x14ac:dyDescent="0.2">
      <c r="B324" s="109">
        <v>16</v>
      </c>
      <c r="C324" s="60" t="s">
        <v>218</v>
      </c>
      <c r="D324" s="58">
        <v>5</v>
      </c>
      <c r="E324" s="58">
        <v>230</v>
      </c>
      <c r="F324" s="58">
        <v>2101146</v>
      </c>
      <c r="G324" s="59" t="s">
        <v>257</v>
      </c>
      <c r="H324" s="60"/>
      <c r="I324" s="75" t="s">
        <v>41</v>
      </c>
      <c r="J324" s="74" t="s">
        <v>269</v>
      </c>
      <c r="K324" s="75" t="s">
        <v>117</v>
      </c>
      <c r="L324" s="73">
        <v>70000</v>
      </c>
      <c r="M324" s="77"/>
      <c r="N324" s="73"/>
      <c r="O324" s="73">
        <v>70000</v>
      </c>
      <c r="P324" s="116"/>
      <c r="Q324" s="116"/>
      <c r="R324" s="116"/>
      <c r="S324" s="116"/>
      <c r="T324" s="120"/>
      <c r="U324" s="86"/>
    </row>
    <row r="325" spans="1:22" ht="24" customHeight="1" x14ac:dyDescent="0.2">
      <c r="B325" s="48">
        <v>11.4</v>
      </c>
      <c r="C325" s="49"/>
      <c r="D325" s="50"/>
      <c r="E325" s="51"/>
      <c r="F325" s="50"/>
      <c r="G325" s="52"/>
      <c r="H325" s="49"/>
      <c r="I325" s="49"/>
      <c r="J325" s="53" t="s">
        <v>270</v>
      </c>
      <c r="K325" s="54"/>
      <c r="L325" s="55">
        <f>SUM(L326:L329)</f>
        <v>40310726</v>
      </c>
      <c r="M325" s="55">
        <f t="shared" ref="M325:T325" si="24">SUM(M326:M329)</f>
        <v>26601276</v>
      </c>
      <c r="N325" s="55">
        <f t="shared" si="24"/>
        <v>40310726</v>
      </c>
      <c r="O325" s="55">
        <f>SUM(O326:O329)</f>
        <v>13709450</v>
      </c>
      <c r="P325" s="55">
        <f t="shared" si="24"/>
        <v>0</v>
      </c>
      <c r="Q325" s="55">
        <f t="shared" si="24"/>
        <v>0</v>
      </c>
      <c r="R325" s="55">
        <f t="shared" si="24"/>
        <v>0</v>
      </c>
      <c r="S325" s="55">
        <f t="shared" si="24"/>
        <v>0</v>
      </c>
      <c r="T325" s="55">
        <f t="shared" si="24"/>
        <v>0</v>
      </c>
      <c r="U325" s="86"/>
    </row>
    <row r="326" spans="1:22" s="84" customFormat="1" ht="21" customHeight="1" x14ac:dyDescent="0.2">
      <c r="B326" s="109">
        <v>1</v>
      </c>
      <c r="C326" s="60" t="s">
        <v>218</v>
      </c>
      <c r="D326" s="58">
        <v>5</v>
      </c>
      <c r="E326" s="58">
        <v>231</v>
      </c>
      <c r="F326" s="58">
        <v>2101146</v>
      </c>
      <c r="G326" s="59" t="s">
        <v>270</v>
      </c>
      <c r="H326" s="60">
        <v>1013210</v>
      </c>
      <c r="I326" s="75" t="s">
        <v>44</v>
      </c>
      <c r="J326" s="74" t="s">
        <v>271</v>
      </c>
      <c r="K326" s="63" t="s">
        <v>43</v>
      </c>
      <c r="L326" s="73">
        <v>6230028</v>
      </c>
      <c r="M326" s="77"/>
      <c r="N326" s="73">
        <v>6230028</v>
      </c>
      <c r="O326" s="73">
        <f>N326</f>
        <v>6230028</v>
      </c>
      <c r="P326" s="116"/>
      <c r="Q326" s="116"/>
      <c r="R326" s="116"/>
      <c r="S326" s="116"/>
      <c r="T326" s="120"/>
      <c r="U326" s="86"/>
    </row>
    <row r="327" spans="1:22" s="84" customFormat="1" ht="21" customHeight="1" x14ac:dyDescent="0.2">
      <c r="B327" s="109">
        <v>2</v>
      </c>
      <c r="C327" s="60" t="s">
        <v>218</v>
      </c>
      <c r="D327" s="58">
        <v>5</v>
      </c>
      <c r="E327" s="58">
        <v>231</v>
      </c>
      <c r="F327" s="58">
        <v>2101146</v>
      </c>
      <c r="G327" s="59" t="s">
        <v>270</v>
      </c>
      <c r="H327" s="60">
        <v>1012314</v>
      </c>
      <c r="I327" s="75" t="s">
        <v>44</v>
      </c>
      <c r="J327" s="74" t="s">
        <v>272</v>
      </c>
      <c r="K327" s="98" t="s">
        <v>265</v>
      </c>
      <c r="L327" s="73">
        <v>33614042</v>
      </c>
      <c r="M327" s="77">
        <v>26601276</v>
      </c>
      <c r="N327" s="73">
        <v>33614042</v>
      </c>
      <c r="O327" s="73">
        <v>7012766</v>
      </c>
      <c r="P327" s="116"/>
      <c r="Q327" s="116"/>
      <c r="R327" s="116"/>
      <c r="S327" s="116"/>
      <c r="T327" s="120"/>
      <c r="U327" s="86"/>
    </row>
    <row r="328" spans="1:22" s="84" customFormat="1" ht="21" customHeight="1" x14ac:dyDescent="0.2">
      <c r="B328" s="109">
        <v>3</v>
      </c>
      <c r="C328" s="60" t="s">
        <v>218</v>
      </c>
      <c r="D328" s="58">
        <v>5</v>
      </c>
      <c r="E328" s="58">
        <v>231</v>
      </c>
      <c r="F328" s="58">
        <v>2101146</v>
      </c>
      <c r="G328" s="59" t="s">
        <v>270</v>
      </c>
      <c r="H328" s="60">
        <v>1012968</v>
      </c>
      <c r="I328" s="75" t="s">
        <v>44</v>
      </c>
      <c r="J328" s="74" t="s">
        <v>273</v>
      </c>
      <c r="K328" s="63" t="s">
        <v>43</v>
      </c>
      <c r="L328" s="73">
        <v>294804</v>
      </c>
      <c r="M328" s="77"/>
      <c r="N328" s="73">
        <v>294804</v>
      </c>
      <c r="O328" s="73">
        <f>N328</f>
        <v>294804</v>
      </c>
      <c r="P328" s="116"/>
      <c r="Q328" s="116"/>
      <c r="R328" s="116"/>
      <c r="S328" s="116"/>
      <c r="T328" s="120"/>
      <c r="U328" s="86"/>
    </row>
    <row r="329" spans="1:22" s="84" customFormat="1" ht="21" customHeight="1" x14ac:dyDescent="0.2">
      <c r="B329" s="109">
        <v>4</v>
      </c>
      <c r="C329" s="60" t="s">
        <v>218</v>
      </c>
      <c r="D329" s="58">
        <v>5</v>
      </c>
      <c r="E329" s="58">
        <v>231</v>
      </c>
      <c r="F329" s="58">
        <v>2101146</v>
      </c>
      <c r="G329" s="59" t="s">
        <v>270</v>
      </c>
      <c r="H329" s="60">
        <v>1012971</v>
      </c>
      <c r="I329" s="75" t="s">
        <v>44</v>
      </c>
      <c r="J329" s="74" t="s">
        <v>274</v>
      </c>
      <c r="K329" s="63" t="s">
        <v>43</v>
      </c>
      <c r="L329" s="73">
        <v>171852</v>
      </c>
      <c r="M329" s="77">
        <v>0</v>
      </c>
      <c r="N329" s="73">
        <v>171852</v>
      </c>
      <c r="O329" s="73">
        <f>N329</f>
        <v>171852</v>
      </c>
      <c r="P329" s="116"/>
      <c r="Q329" s="116"/>
      <c r="R329" s="116"/>
      <c r="S329" s="116"/>
      <c r="T329" s="120"/>
      <c r="U329" s="86"/>
    </row>
    <row r="330" spans="1:22" ht="29.25" customHeight="1" x14ac:dyDescent="0.2">
      <c r="B330" s="40">
        <v>12</v>
      </c>
      <c r="C330" s="41"/>
      <c r="D330" s="42"/>
      <c r="E330" s="43"/>
      <c r="F330" s="42"/>
      <c r="G330" s="44"/>
      <c r="H330" s="41"/>
      <c r="I330" s="41"/>
      <c r="J330" s="45" t="s">
        <v>275</v>
      </c>
      <c r="K330" s="46"/>
      <c r="L330" s="47">
        <f t="shared" ref="L330:N330" si="25">+L331+L339+L342+L345</f>
        <v>95977050</v>
      </c>
      <c r="M330" s="47">
        <f t="shared" si="25"/>
        <v>0</v>
      </c>
      <c r="N330" s="47">
        <f t="shared" si="25"/>
        <v>0</v>
      </c>
      <c r="O330" s="47">
        <f>+O331+O339+O342+O345</f>
        <v>41156807</v>
      </c>
      <c r="P330" s="47">
        <f t="shared" ref="P330:T330" si="26">+P331+P339+P342+P345</f>
        <v>15840000</v>
      </c>
      <c r="Q330" s="47">
        <f t="shared" si="26"/>
        <v>0</v>
      </c>
      <c r="R330" s="47">
        <f t="shared" si="26"/>
        <v>0</v>
      </c>
      <c r="S330" s="47">
        <f t="shared" si="26"/>
        <v>0</v>
      </c>
      <c r="T330" s="47">
        <f t="shared" si="26"/>
        <v>0</v>
      </c>
      <c r="U330" s="86"/>
    </row>
    <row r="331" spans="1:22" ht="22.5" customHeight="1" x14ac:dyDescent="0.2">
      <c r="B331" s="48">
        <v>12.1</v>
      </c>
      <c r="C331" s="49"/>
      <c r="D331" s="50"/>
      <c r="E331" s="51"/>
      <c r="F331" s="50"/>
      <c r="G331" s="52"/>
      <c r="H331" s="49"/>
      <c r="I331" s="49"/>
      <c r="J331" s="53" t="s">
        <v>26</v>
      </c>
      <c r="K331" s="54"/>
      <c r="L331" s="55">
        <f>SUM(L332:L338)</f>
        <v>56363190</v>
      </c>
      <c r="M331" s="55">
        <f t="shared" ref="M331:S331" si="27">SUM(M332:M338)</f>
        <v>0</v>
      </c>
      <c r="N331" s="55">
        <f t="shared" si="27"/>
        <v>0</v>
      </c>
      <c r="O331" s="55">
        <f>SUM(O332:O338)</f>
        <v>14667947</v>
      </c>
      <c r="P331" s="55">
        <f t="shared" si="27"/>
        <v>15840000</v>
      </c>
      <c r="Q331" s="55">
        <f t="shared" si="27"/>
        <v>0</v>
      </c>
      <c r="R331" s="55">
        <f t="shared" si="27"/>
        <v>0</v>
      </c>
      <c r="S331" s="55">
        <f t="shared" si="27"/>
        <v>0</v>
      </c>
      <c r="T331" s="55">
        <f>SUM(T332:T332)</f>
        <v>0</v>
      </c>
      <c r="U331" s="86"/>
    </row>
    <row r="332" spans="1:22" s="66" customFormat="1" ht="25.5" customHeight="1" x14ac:dyDescent="0.2">
      <c r="A332" s="109"/>
      <c r="B332" s="60" t="s">
        <v>276</v>
      </c>
      <c r="C332" s="58" t="s">
        <v>277</v>
      </c>
      <c r="D332" s="58">
        <v>5</v>
      </c>
      <c r="E332" s="58">
        <v>604</v>
      </c>
      <c r="F332" s="59">
        <v>2101001</v>
      </c>
      <c r="G332" s="496" t="s">
        <v>26</v>
      </c>
      <c r="H332" s="60"/>
      <c r="I332" s="74"/>
      <c r="J332" s="74" t="s">
        <v>278</v>
      </c>
      <c r="K332" s="75" t="s">
        <v>199</v>
      </c>
      <c r="L332" s="73">
        <v>10000000</v>
      </c>
      <c r="M332" s="77"/>
      <c r="N332" s="73"/>
      <c r="O332" s="73"/>
      <c r="P332" s="73">
        <v>840000</v>
      </c>
      <c r="Q332" s="151"/>
      <c r="R332" s="151"/>
      <c r="S332" s="151"/>
      <c r="T332" s="120"/>
      <c r="U332" s="129"/>
      <c r="V332" s="152"/>
    </row>
    <row r="333" spans="1:22" s="66" customFormat="1" ht="24.75" customHeight="1" x14ac:dyDescent="0.2">
      <c r="B333" s="109">
        <v>2</v>
      </c>
      <c r="C333" s="58" t="s">
        <v>277</v>
      </c>
      <c r="D333" s="58">
        <v>5</v>
      </c>
      <c r="E333" s="58">
        <v>602</v>
      </c>
      <c r="F333" s="59">
        <v>2101001</v>
      </c>
      <c r="G333" s="496" t="s">
        <v>26</v>
      </c>
      <c r="H333" s="60"/>
      <c r="I333" s="74"/>
      <c r="J333" s="74" t="s">
        <v>279</v>
      </c>
      <c r="K333" s="75" t="s">
        <v>32</v>
      </c>
      <c r="L333" s="73">
        <v>18180493</v>
      </c>
      <c r="M333" s="77"/>
      <c r="N333" s="73"/>
      <c r="O333" s="73">
        <v>1485250</v>
      </c>
      <c r="P333" s="73"/>
      <c r="Q333" s="151"/>
      <c r="R333" s="151"/>
      <c r="S333" s="151"/>
      <c r="T333" s="120"/>
      <c r="U333" s="10"/>
    </row>
    <row r="334" spans="1:22" s="66" customFormat="1" ht="24.75" customHeight="1" x14ac:dyDescent="0.2">
      <c r="B334" s="109">
        <v>3</v>
      </c>
      <c r="C334" s="153">
        <v>8130</v>
      </c>
      <c r="D334" s="58">
        <v>5</v>
      </c>
      <c r="E334" s="58">
        <v>602</v>
      </c>
      <c r="F334" s="59">
        <v>2101001</v>
      </c>
      <c r="G334" s="496" t="s">
        <v>26</v>
      </c>
      <c r="H334" s="60"/>
      <c r="I334" s="74"/>
      <c r="J334" s="74" t="s">
        <v>280</v>
      </c>
      <c r="K334" s="75" t="s">
        <v>32</v>
      </c>
      <c r="L334" s="73">
        <v>1182697</v>
      </c>
      <c r="M334" s="77"/>
      <c r="N334" s="73"/>
      <c r="O334" s="73">
        <v>1182697</v>
      </c>
      <c r="P334" s="73"/>
      <c r="Q334" s="151"/>
      <c r="R334" s="151"/>
      <c r="S334" s="151"/>
      <c r="T334" s="120"/>
      <c r="U334" s="10"/>
    </row>
    <row r="335" spans="1:22" s="66" customFormat="1" ht="24.75" customHeight="1" x14ac:dyDescent="0.2">
      <c r="B335" s="60" t="s">
        <v>281</v>
      </c>
      <c r="C335" s="58" t="s">
        <v>277</v>
      </c>
      <c r="D335" s="58">
        <v>5</v>
      </c>
      <c r="E335" s="154">
        <v>604</v>
      </c>
      <c r="F335" s="59">
        <v>2101001</v>
      </c>
      <c r="G335" s="496" t="s">
        <v>26</v>
      </c>
      <c r="H335" s="60"/>
      <c r="I335" s="74"/>
      <c r="J335" s="74" t="s">
        <v>282</v>
      </c>
      <c r="K335" s="75" t="s">
        <v>283</v>
      </c>
      <c r="L335" s="73">
        <v>15000000</v>
      </c>
      <c r="M335" s="77"/>
      <c r="N335" s="73"/>
      <c r="O335" s="73"/>
      <c r="P335" s="73">
        <v>15000000</v>
      </c>
      <c r="Q335" s="151"/>
      <c r="R335" s="151"/>
      <c r="S335" s="151"/>
      <c r="T335" s="120"/>
      <c r="U335" s="10"/>
    </row>
    <row r="336" spans="1:22" s="66" customFormat="1" ht="24.75" customHeight="1" x14ac:dyDescent="0.2">
      <c r="B336" s="109">
        <v>5</v>
      </c>
      <c r="C336" s="58" t="s">
        <v>277</v>
      </c>
      <c r="D336" s="58">
        <v>5</v>
      </c>
      <c r="E336" s="154">
        <v>600</v>
      </c>
      <c r="F336" s="59">
        <v>2101001</v>
      </c>
      <c r="G336" s="496" t="s">
        <v>26</v>
      </c>
      <c r="H336" s="60"/>
      <c r="I336" s="74"/>
      <c r="J336" s="74" t="s">
        <v>284</v>
      </c>
      <c r="K336" s="75" t="s">
        <v>285</v>
      </c>
      <c r="L336" s="73">
        <v>3400000</v>
      </c>
      <c r="M336" s="77"/>
      <c r="N336" s="73"/>
      <c r="O336" s="73">
        <v>3400000</v>
      </c>
      <c r="P336" s="73"/>
      <c r="Q336" s="151"/>
      <c r="R336" s="151"/>
      <c r="S336" s="151"/>
      <c r="T336" s="120"/>
      <c r="U336" s="10"/>
    </row>
    <row r="337" spans="2:21" s="66" customFormat="1" ht="24.75" customHeight="1" x14ac:dyDescent="0.2">
      <c r="B337" s="109">
        <v>6</v>
      </c>
      <c r="C337" s="58" t="s">
        <v>277</v>
      </c>
      <c r="D337" s="58">
        <v>5</v>
      </c>
      <c r="E337" s="154">
        <v>601</v>
      </c>
      <c r="F337" s="59">
        <v>2101001</v>
      </c>
      <c r="G337" s="496" t="s">
        <v>26</v>
      </c>
      <c r="H337" s="60"/>
      <c r="I337" s="74"/>
      <c r="J337" s="74" t="s">
        <v>286</v>
      </c>
      <c r="K337" s="75" t="s">
        <v>287</v>
      </c>
      <c r="L337" s="73">
        <v>600000</v>
      </c>
      <c r="M337" s="77"/>
      <c r="N337" s="73"/>
      <c r="O337" s="73">
        <v>600000</v>
      </c>
      <c r="P337" s="73"/>
      <c r="Q337" s="151"/>
      <c r="R337" s="151"/>
      <c r="S337" s="151"/>
      <c r="T337" s="120"/>
      <c r="U337" s="10"/>
    </row>
    <row r="338" spans="2:21" s="66" customFormat="1" ht="24.75" customHeight="1" x14ac:dyDescent="0.2">
      <c r="B338" s="60" t="s">
        <v>288</v>
      </c>
      <c r="C338" s="58" t="s">
        <v>277</v>
      </c>
      <c r="D338" s="58">
        <v>5</v>
      </c>
      <c r="E338" s="154">
        <v>602</v>
      </c>
      <c r="F338" s="59">
        <v>2101001</v>
      </c>
      <c r="G338" s="496" t="s">
        <v>26</v>
      </c>
      <c r="H338" s="112"/>
      <c r="I338" s="155"/>
      <c r="J338" s="74" t="s">
        <v>289</v>
      </c>
      <c r="K338" s="75" t="s">
        <v>290</v>
      </c>
      <c r="L338" s="73">
        <v>8000000</v>
      </c>
      <c r="M338" s="77"/>
      <c r="N338" s="73"/>
      <c r="O338" s="73">
        <v>8000000</v>
      </c>
      <c r="P338" s="77"/>
      <c r="Q338" s="151"/>
      <c r="R338" s="151"/>
      <c r="S338" s="151"/>
      <c r="T338" s="120"/>
      <c r="U338" s="10"/>
    </row>
    <row r="339" spans="2:21" ht="21" customHeight="1" x14ac:dyDescent="0.2">
      <c r="B339" s="48">
        <v>12.2</v>
      </c>
      <c r="C339" s="49"/>
      <c r="D339" s="50"/>
      <c r="E339" s="51"/>
      <c r="F339" s="50"/>
      <c r="G339" s="52"/>
      <c r="H339" s="49"/>
      <c r="I339" s="49"/>
      <c r="J339" s="53" t="s">
        <v>291</v>
      </c>
      <c r="K339" s="54"/>
      <c r="L339" s="55">
        <f>SUM(L340:L341)</f>
        <v>31773860</v>
      </c>
      <c r="M339" s="55">
        <f t="shared" ref="M339:T339" si="28">SUM(M340:M341)</f>
        <v>0</v>
      </c>
      <c r="N339" s="55">
        <f t="shared" si="28"/>
        <v>0</v>
      </c>
      <c r="O339" s="55">
        <f>SUM(O340:O341)</f>
        <v>8873860</v>
      </c>
      <c r="P339" s="55">
        <f t="shared" si="28"/>
        <v>0</v>
      </c>
      <c r="Q339" s="55">
        <f t="shared" si="28"/>
        <v>0</v>
      </c>
      <c r="R339" s="55">
        <f t="shared" si="28"/>
        <v>0</v>
      </c>
      <c r="S339" s="55">
        <f t="shared" si="28"/>
        <v>0</v>
      </c>
      <c r="T339" s="55">
        <f t="shared" si="28"/>
        <v>0</v>
      </c>
      <c r="U339" s="86"/>
    </row>
    <row r="340" spans="2:21" s="84" customFormat="1" ht="25.5" customHeight="1" x14ac:dyDescent="0.2">
      <c r="B340" s="87">
        <v>1</v>
      </c>
      <c r="C340" s="88" t="s">
        <v>277</v>
      </c>
      <c r="D340" s="89">
        <v>5</v>
      </c>
      <c r="E340" s="89">
        <v>231</v>
      </c>
      <c r="F340" s="89">
        <v>2101824</v>
      </c>
      <c r="G340" s="90" t="s">
        <v>291</v>
      </c>
      <c r="H340" s="156">
        <v>1013354</v>
      </c>
      <c r="I340" s="157" t="s">
        <v>44</v>
      </c>
      <c r="J340" s="158" t="s">
        <v>292</v>
      </c>
      <c r="K340" s="157" t="s">
        <v>43</v>
      </c>
      <c r="L340" s="93">
        <f>900000+O340</f>
        <v>6013860</v>
      </c>
      <c r="M340" s="94"/>
      <c r="N340" s="93"/>
      <c r="O340" s="93">
        <v>5113860</v>
      </c>
      <c r="P340" s="95"/>
      <c r="Q340" s="95"/>
      <c r="R340" s="95"/>
      <c r="S340" s="95"/>
      <c r="T340" s="159"/>
      <c r="U340" s="86"/>
    </row>
    <row r="341" spans="2:21" s="84" customFormat="1" ht="25.5" customHeight="1" x14ac:dyDescent="0.2">
      <c r="B341" s="160">
        <v>2</v>
      </c>
      <c r="C341" s="105" t="s">
        <v>277</v>
      </c>
      <c r="D341" s="103">
        <v>5</v>
      </c>
      <c r="E341" s="103">
        <v>602</v>
      </c>
      <c r="F341" s="103">
        <v>2101824</v>
      </c>
      <c r="G341" s="104" t="s">
        <v>291</v>
      </c>
      <c r="H341" s="138"/>
      <c r="I341" s="161"/>
      <c r="J341" s="162" t="s">
        <v>186</v>
      </c>
      <c r="K341" s="75" t="s">
        <v>32</v>
      </c>
      <c r="L341" s="142">
        <f>22000000+O341</f>
        <v>25760000</v>
      </c>
      <c r="M341" s="148"/>
      <c r="N341" s="142"/>
      <c r="O341" s="142">
        <v>3760000</v>
      </c>
      <c r="P341" s="107"/>
      <c r="Q341" s="107"/>
      <c r="R341" s="107"/>
      <c r="S341" s="107"/>
      <c r="T341" s="143"/>
      <c r="U341" s="86"/>
    </row>
    <row r="342" spans="2:21" ht="21" customHeight="1" x14ac:dyDescent="0.2">
      <c r="B342" s="48">
        <v>12.4</v>
      </c>
      <c r="C342" s="49"/>
      <c r="D342" s="50"/>
      <c r="E342" s="51"/>
      <c r="F342" s="50"/>
      <c r="G342" s="52"/>
      <c r="H342" s="49"/>
      <c r="I342" s="49"/>
      <c r="J342" s="53" t="s">
        <v>293</v>
      </c>
      <c r="K342" s="54"/>
      <c r="L342" s="55">
        <f>SUM(L343:L344)</f>
        <v>7840000</v>
      </c>
      <c r="M342" s="55"/>
      <c r="N342" s="55">
        <f>SUM(N343:N344)</f>
        <v>0</v>
      </c>
      <c r="O342" s="55">
        <f>SUM(O343:O344)</f>
        <v>7840000</v>
      </c>
      <c r="P342" s="55">
        <f>SUM(P343:P343)</f>
        <v>0</v>
      </c>
      <c r="Q342" s="55">
        <f>SUM(Q343:Q343)</f>
        <v>0</v>
      </c>
      <c r="R342" s="55">
        <f>SUM(R343:R343)</f>
        <v>0</v>
      </c>
      <c r="S342" s="55">
        <f>SUM(S343:S343)</f>
        <v>0</v>
      </c>
      <c r="T342" s="55">
        <f>SUM(T343:T343)</f>
        <v>0</v>
      </c>
    </row>
    <row r="343" spans="2:21" s="66" customFormat="1" ht="24.75" customHeight="1" x14ac:dyDescent="0.2">
      <c r="B343" s="109">
        <v>1</v>
      </c>
      <c r="C343" s="60" t="s">
        <v>277</v>
      </c>
      <c r="D343" s="58">
        <v>5</v>
      </c>
      <c r="E343" s="58">
        <v>602</v>
      </c>
      <c r="F343" s="58">
        <v>2101821</v>
      </c>
      <c r="G343" s="59" t="s">
        <v>293</v>
      </c>
      <c r="H343" s="60"/>
      <c r="I343" s="60"/>
      <c r="J343" s="145" t="s">
        <v>186</v>
      </c>
      <c r="K343" s="75" t="s">
        <v>32</v>
      </c>
      <c r="L343" s="69">
        <v>7000000</v>
      </c>
      <c r="M343" s="119"/>
      <c r="N343" s="69"/>
      <c r="O343" s="69">
        <v>7000000</v>
      </c>
      <c r="P343" s="163"/>
      <c r="Q343" s="79"/>
      <c r="R343" s="79"/>
      <c r="S343" s="79"/>
      <c r="T343" s="164"/>
      <c r="U343" s="10"/>
    </row>
    <row r="344" spans="2:21" s="66" customFormat="1" ht="24.75" customHeight="1" x14ac:dyDescent="0.2">
      <c r="B344" s="109">
        <v>2</v>
      </c>
      <c r="C344" s="60" t="s">
        <v>277</v>
      </c>
      <c r="D344" s="58">
        <v>5</v>
      </c>
      <c r="E344" s="58">
        <v>604</v>
      </c>
      <c r="F344" s="58">
        <v>2101821</v>
      </c>
      <c r="G344" s="59" t="s">
        <v>293</v>
      </c>
      <c r="H344" s="60"/>
      <c r="I344" s="112"/>
      <c r="J344" s="145" t="s">
        <v>278</v>
      </c>
      <c r="K344" s="165" t="s">
        <v>283</v>
      </c>
      <c r="L344" s="69">
        <v>840000</v>
      </c>
      <c r="M344" s="166"/>
      <c r="N344" s="167"/>
      <c r="O344" s="69">
        <v>840000</v>
      </c>
      <c r="P344" s="168"/>
      <c r="Q344" s="169"/>
      <c r="R344" s="169"/>
      <c r="S344" s="169"/>
      <c r="T344" s="170"/>
      <c r="U344" s="10"/>
    </row>
    <row r="345" spans="2:21" ht="21" customHeight="1" x14ac:dyDescent="0.2">
      <c r="B345" s="48">
        <v>12.4</v>
      </c>
      <c r="C345" s="49"/>
      <c r="D345" s="50"/>
      <c r="E345" s="51"/>
      <c r="F345" s="50"/>
      <c r="G345" s="52"/>
      <c r="H345" s="49"/>
      <c r="I345" s="49"/>
      <c r="J345" s="53" t="s">
        <v>294</v>
      </c>
      <c r="K345" s="54"/>
      <c r="L345" s="55">
        <f>SUM(L346:L346)</f>
        <v>0</v>
      </c>
      <c r="M345" s="55"/>
      <c r="N345" s="55">
        <f t="shared" ref="N345:T345" si="29">SUM(N346:N346)</f>
        <v>0</v>
      </c>
      <c r="O345" s="55">
        <f t="shared" si="29"/>
        <v>9775000</v>
      </c>
      <c r="P345" s="55">
        <f t="shared" si="29"/>
        <v>0</v>
      </c>
      <c r="Q345" s="55">
        <f t="shared" si="29"/>
        <v>0</v>
      </c>
      <c r="R345" s="55">
        <f t="shared" si="29"/>
        <v>0</v>
      </c>
      <c r="S345" s="55">
        <f t="shared" si="29"/>
        <v>0</v>
      </c>
      <c r="T345" s="55">
        <f t="shared" si="29"/>
        <v>0</v>
      </c>
    </row>
    <row r="346" spans="2:21" s="66" customFormat="1" ht="24.75" customHeight="1" x14ac:dyDescent="0.2">
      <c r="B346" s="109">
        <v>1</v>
      </c>
      <c r="C346" s="60" t="s">
        <v>277</v>
      </c>
      <c r="D346" s="58">
        <v>5</v>
      </c>
      <c r="E346" s="58">
        <v>602</v>
      </c>
      <c r="F346" s="58">
        <v>2101820</v>
      </c>
      <c r="G346" s="59" t="s">
        <v>294</v>
      </c>
      <c r="H346" s="60"/>
      <c r="I346" s="60"/>
      <c r="J346" s="74" t="s">
        <v>186</v>
      </c>
      <c r="K346" s="75" t="s">
        <v>290</v>
      </c>
      <c r="L346" s="73"/>
      <c r="M346" s="77"/>
      <c r="N346" s="73"/>
      <c r="O346" s="64">
        <v>9775000</v>
      </c>
      <c r="P346" s="163"/>
      <c r="Q346" s="79"/>
      <c r="R346" s="79"/>
      <c r="S346" s="79"/>
      <c r="T346" s="164"/>
      <c r="U346" s="10"/>
    </row>
    <row r="347" spans="2:21" ht="22.5" customHeight="1" x14ac:dyDescent="0.2">
      <c r="B347" s="40">
        <v>13</v>
      </c>
      <c r="C347" s="41"/>
      <c r="D347" s="42"/>
      <c r="E347" s="43"/>
      <c r="F347" s="42"/>
      <c r="G347" s="44"/>
      <c r="H347" s="41"/>
      <c r="I347" s="41"/>
      <c r="J347" s="45" t="s">
        <v>295</v>
      </c>
      <c r="K347" s="46"/>
      <c r="L347" s="47">
        <f>L348</f>
        <v>330977519</v>
      </c>
      <c r="M347" s="47">
        <f t="shared" ref="M347:T347" si="30">M348</f>
        <v>2314830</v>
      </c>
      <c r="N347" s="47">
        <f t="shared" si="30"/>
        <v>193599620</v>
      </c>
      <c r="O347" s="47">
        <f t="shared" si="30"/>
        <v>43709961</v>
      </c>
      <c r="P347" s="47">
        <f t="shared" si="30"/>
        <v>15759632</v>
      </c>
      <c r="Q347" s="47">
        <f t="shared" si="30"/>
        <v>256914</v>
      </c>
      <c r="R347" s="47">
        <f t="shared" si="30"/>
        <v>20198241</v>
      </c>
      <c r="S347" s="47">
        <f t="shared" si="30"/>
        <v>0</v>
      </c>
      <c r="T347" s="47">
        <f t="shared" si="30"/>
        <v>73821559</v>
      </c>
    </row>
    <row r="348" spans="2:21" ht="24.75" customHeight="1" x14ac:dyDescent="0.2">
      <c r="B348" s="48">
        <v>13.1</v>
      </c>
      <c r="C348" s="49"/>
      <c r="D348" s="50"/>
      <c r="E348" s="51"/>
      <c r="F348" s="50"/>
      <c r="G348" s="52"/>
      <c r="H348" s="49"/>
      <c r="I348" s="49"/>
      <c r="J348" s="53" t="s">
        <v>24</v>
      </c>
      <c r="K348" s="54"/>
      <c r="L348" s="55">
        <f t="shared" ref="L348:T348" si="31">SUM(L349:L358)</f>
        <v>330977519</v>
      </c>
      <c r="M348" s="55">
        <f t="shared" si="31"/>
        <v>2314830</v>
      </c>
      <c r="N348" s="55">
        <f t="shared" si="31"/>
        <v>193599620</v>
      </c>
      <c r="O348" s="55">
        <f t="shared" si="31"/>
        <v>43709961</v>
      </c>
      <c r="P348" s="55">
        <f t="shared" si="31"/>
        <v>15759632</v>
      </c>
      <c r="Q348" s="55">
        <f t="shared" si="31"/>
        <v>256914</v>
      </c>
      <c r="R348" s="55">
        <f t="shared" si="31"/>
        <v>20198241</v>
      </c>
      <c r="S348" s="55">
        <f t="shared" si="31"/>
        <v>0</v>
      </c>
      <c r="T348" s="55">
        <f t="shared" si="31"/>
        <v>73821559</v>
      </c>
    </row>
    <row r="349" spans="2:21" s="129" customFormat="1" ht="24.75" customHeight="1" x14ac:dyDescent="0.25">
      <c r="B349" s="144">
        <v>1</v>
      </c>
      <c r="C349" s="121" t="s">
        <v>296</v>
      </c>
      <c r="D349" s="122">
        <v>5</v>
      </c>
      <c r="E349" s="122">
        <v>230</v>
      </c>
      <c r="F349" s="122">
        <v>2101001</v>
      </c>
      <c r="G349" s="70" t="s">
        <v>24</v>
      </c>
      <c r="H349" s="121" t="s">
        <v>297</v>
      </c>
      <c r="I349" s="118" t="s">
        <v>44</v>
      </c>
      <c r="J349" s="123" t="s">
        <v>298</v>
      </c>
      <c r="K349" s="118" t="s">
        <v>130</v>
      </c>
      <c r="L349" s="76">
        <v>7200000</v>
      </c>
      <c r="M349" s="78"/>
      <c r="N349" s="76"/>
      <c r="O349" s="76">
        <v>6480000</v>
      </c>
      <c r="P349" s="171"/>
      <c r="Q349" s="171"/>
      <c r="R349" s="171"/>
      <c r="S349" s="171"/>
      <c r="T349" s="172"/>
      <c r="U349" s="173"/>
    </row>
    <row r="350" spans="2:21" s="66" customFormat="1" ht="23.25" customHeight="1" x14ac:dyDescent="0.25">
      <c r="B350" s="109">
        <v>2</v>
      </c>
      <c r="C350" s="60" t="s">
        <v>296</v>
      </c>
      <c r="D350" s="58">
        <v>5</v>
      </c>
      <c r="E350" s="58">
        <v>231</v>
      </c>
      <c r="F350" s="58">
        <v>2101001</v>
      </c>
      <c r="G350" s="59" t="s">
        <v>24</v>
      </c>
      <c r="H350" s="60" t="s">
        <v>299</v>
      </c>
      <c r="I350" s="75" t="s">
        <v>44</v>
      </c>
      <c r="J350" s="74" t="s">
        <v>300</v>
      </c>
      <c r="K350" s="75" t="s">
        <v>76</v>
      </c>
      <c r="L350" s="73">
        <v>20321502</v>
      </c>
      <c r="M350" s="77">
        <v>2314830</v>
      </c>
      <c r="N350" s="73">
        <v>20321502</v>
      </c>
      <c r="O350" s="73">
        <v>3781621</v>
      </c>
      <c r="P350" s="79"/>
      <c r="Q350" s="79"/>
      <c r="R350" s="79"/>
      <c r="S350" s="79"/>
      <c r="T350" s="164"/>
      <c r="U350" s="173"/>
    </row>
    <row r="351" spans="2:21" s="66" customFormat="1" ht="23.25" customHeight="1" x14ac:dyDescent="0.25">
      <c r="B351" s="109">
        <v>3</v>
      </c>
      <c r="C351" s="60" t="s">
        <v>296</v>
      </c>
      <c r="D351" s="58">
        <v>5</v>
      </c>
      <c r="E351" s="58">
        <v>230</v>
      </c>
      <c r="F351" s="58">
        <v>2101001</v>
      </c>
      <c r="G351" s="59" t="s">
        <v>24</v>
      </c>
      <c r="H351" s="60"/>
      <c r="I351" s="75" t="s">
        <v>44</v>
      </c>
      <c r="J351" s="174" t="s">
        <v>301</v>
      </c>
      <c r="K351" s="75" t="s">
        <v>117</v>
      </c>
      <c r="L351" s="73">
        <v>764758</v>
      </c>
      <c r="M351" s="77"/>
      <c r="N351" s="73"/>
      <c r="O351" s="73">
        <v>764758</v>
      </c>
      <c r="P351" s="175"/>
      <c r="Q351" s="175"/>
      <c r="R351" s="175"/>
      <c r="S351" s="175"/>
      <c r="T351" s="176"/>
      <c r="U351" s="173"/>
    </row>
    <row r="352" spans="2:21" s="66" customFormat="1" ht="23.25" customHeight="1" x14ac:dyDescent="0.25">
      <c r="B352" s="109">
        <v>4</v>
      </c>
      <c r="C352" s="60" t="s">
        <v>296</v>
      </c>
      <c r="D352" s="58">
        <v>5</v>
      </c>
      <c r="E352" s="58">
        <v>231</v>
      </c>
      <c r="F352" s="58">
        <v>2101001</v>
      </c>
      <c r="G352" s="59" t="s">
        <v>24</v>
      </c>
      <c r="H352" s="60">
        <v>1012451</v>
      </c>
      <c r="I352" s="75" t="s">
        <v>44</v>
      </c>
      <c r="J352" s="74" t="s">
        <v>302</v>
      </c>
      <c r="K352" s="75" t="s">
        <v>75</v>
      </c>
      <c r="L352" s="73">
        <v>68956924</v>
      </c>
      <c r="M352" s="77"/>
      <c r="N352" s="73">
        <v>68956924</v>
      </c>
      <c r="O352" s="73">
        <v>13791384</v>
      </c>
      <c r="P352" s="175"/>
      <c r="Q352" s="175"/>
      <c r="R352" s="175"/>
      <c r="S352" s="175"/>
      <c r="T352" s="176"/>
      <c r="U352" s="173"/>
    </row>
    <row r="353" spans="2:21" s="66" customFormat="1" ht="23.25" customHeight="1" x14ac:dyDescent="0.25">
      <c r="B353" s="109">
        <v>5</v>
      </c>
      <c r="C353" s="60" t="s">
        <v>296</v>
      </c>
      <c r="D353" s="58">
        <v>5</v>
      </c>
      <c r="E353" s="58">
        <v>231</v>
      </c>
      <c r="F353" s="58">
        <v>2101001</v>
      </c>
      <c r="G353" s="59" t="s">
        <v>24</v>
      </c>
      <c r="H353" s="60">
        <v>1012451</v>
      </c>
      <c r="I353" s="75" t="s">
        <v>44</v>
      </c>
      <c r="J353" s="74" t="s">
        <v>302</v>
      </c>
      <c r="K353" s="75" t="s">
        <v>76</v>
      </c>
      <c r="L353" s="73">
        <v>667277</v>
      </c>
      <c r="M353" s="77"/>
      <c r="N353" s="73">
        <v>667277</v>
      </c>
      <c r="O353" s="73">
        <v>133455</v>
      </c>
      <c r="P353" s="79"/>
      <c r="Q353" s="79"/>
      <c r="R353" s="79"/>
      <c r="S353" s="79"/>
      <c r="T353" s="164"/>
      <c r="U353" s="173"/>
    </row>
    <row r="354" spans="2:21" s="66" customFormat="1" ht="23.25" customHeight="1" x14ac:dyDescent="0.25">
      <c r="B354" s="109">
        <v>6</v>
      </c>
      <c r="C354" s="60" t="s">
        <v>296</v>
      </c>
      <c r="D354" s="58">
        <v>5</v>
      </c>
      <c r="E354" s="177">
        <v>602</v>
      </c>
      <c r="F354" s="58">
        <v>2101001</v>
      </c>
      <c r="G354" s="59" t="s">
        <v>24</v>
      </c>
      <c r="H354" s="178"/>
      <c r="I354" s="178"/>
      <c r="J354" s="74" t="s">
        <v>303</v>
      </c>
      <c r="K354" s="75" t="s">
        <v>32</v>
      </c>
      <c r="L354" s="64">
        <v>18758743</v>
      </c>
      <c r="M354" s="117"/>
      <c r="N354" s="64"/>
      <c r="O354" s="64">
        <v>18758743</v>
      </c>
      <c r="P354" s="79"/>
      <c r="Q354" s="79"/>
      <c r="R354" s="79"/>
      <c r="S354" s="79"/>
      <c r="T354" s="164"/>
      <c r="U354" s="173"/>
    </row>
    <row r="355" spans="2:21" s="66" customFormat="1" ht="27.75" customHeight="1" x14ac:dyDescent="0.25">
      <c r="B355" s="109">
        <v>7</v>
      </c>
      <c r="C355" s="60" t="s">
        <v>296</v>
      </c>
      <c r="D355" s="58">
        <v>5</v>
      </c>
      <c r="E355" s="58">
        <v>231</v>
      </c>
      <c r="F355" s="58">
        <v>2101001</v>
      </c>
      <c r="G355" s="59" t="s">
        <v>26</v>
      </c>
      <c r="H355" s="60">
        <v>1012539</v>
      </c>
      <c r="I355" s="75" t="s">
        <v>44</v>
      </c>
      <c r="J355" s="99" t="s">
        <v>304</v>
      </c>
      <c r="K355" s="75" t="s">
        <v>75</v>
      </c>
      <c r="L355" s="73">
        <v>162500000</v>
      </c>
      <c r="M355" s="77"/>
      <c r="N355" s="73">
        <v>69176760</v>
      </c>
      <c r="O355" s="73"/>
      <c r="P355" s="77"/>
      <c r="Q355" s="116"/>
      <c r="R355" s="116">
        <v>20198241</v>
      </c>
      <c r="S355" s="116"/>
      <c r="T355" s="136">
        <v>73125000</v>
      </c>
      <c r="U355" s="129"/>
    </row>
    <row r="356" spans="2:21" s="66" customFormat="1" ht="27.75" customHeight="1" x14ac:dyDescent="0.25">
      <c r="B356" s="109">
        <v>8</v>
      </c>
      <c r="C356" s="60" t="s">
        <v>296</v>
      </c>
      <c r="D356" s="58">
        <v>5</v>
      </c>
      <c r="E356" s="58">
        <v>231</v>
      </c>
      <c r="F356" s="58">
        <v>2101001</v>
      </c>
      <c r="G356" s="59" t="s">
        <v>26</v>
      </c>
      <c r="H356" s="60">
        <v>1012539</v>
      </c>
      <c r="I356" s="75" t="s">
        <v>44</v>
      </c>
      <c r="J356" s="99" t="s">
        <v>304</v>
      </c>
      <c r="K356" s="75" t="s">
        <v>76</v>
      </c>
      <c r="L356" s="73">
        <v>1108264</v>
      </c>
      <c r="M356" s="77"/>
      <c r="N356" s="73"/>
      <c r="O356" s="73"/>
      <c r="P356" s="77"/>
      <c r="Q356" s="116">
        <v>256914</v>
      </c>
      <c r="R356" s="116"/>
      <c r="S356" s="116"/>
      <c r="T356" s="136">
        <v>696559</v>
      </c>
      <c r="U356" s="129"/>
    </row>
    <row r="357" spans="2:21" s="66" customFormat="1" ht="27.75" customHeight="1" x14ac:dyDescent="0.25">
      <c r="B357" s="109">
        <v>9</v>
      </c>
      <c r="C357" s="60" t="s">
        <v>296</v>
      </c>
      <c r="D357" s="58">
        <v>5</v>
      </c>
      <c r="E357" s="58">
        <v>231</v>
      </c>
      <c r="F357" s="58">
        <v>2101001</v>
      </c>
      <c r="G357" s="59" t="s">
        <v>26</v>
      </c>
      <c r="H357" s="60">
        <v>1013237</v>
      </c>
      <c r="I357" s="75" t="s">
        <v>44</v>
      </c>
      <c r="J357" s="99" t="s">
        <v>305</v>
      </c>
      <c r="K357" s="75" t="s">
        <v>75</v>
      </c>
      <c r="L357" s="73">
        <v>50000000</v>
      </c>
      <c r="M357" s="77"/>
      <c r="N357" s="73">
        <v>34477157</v>
      </c>
      <c r="O357" s="73"/>
      <c r="P357" s="77">
        <v>15522843</v>
      </c>
      <c r="Q357" s="116"/>
      <c r="R357" s="116"/>
      <c r="S357" s="116"/>
      <c r="T357" s="136"/>
      <c r="U357" s="129"/>
    </row>
    <row r="358" spans="2:21" s="66" customFormat="1" ht="27.75" customHeight="1" x14ac:dyDescent="0.25">
      <c r="B358" s="109">
        <v>10</v>
      </c>
      <c r="C358" s="60" t="s">
        <v>296</v>
      </c>
      <c r="D358" s="58">
        <v>5</v>
      </c>
      <c r="E358" s="58">
        <v>231</v>
      </c>
      <c r="F358" s="58">
        <v>2101001</v>
      </c>
      <c r="G358" s="59" t="s">
        <v>26</v>
      </c>
      <c r="H358" s="60">
        <v>1013237</v>
      </c>
      <c r="I358" s="75" t="s">
        <v>44</v>
      </c>
      <c r="J358" s="99" t="s">
        <v>305</v>
      </c>
      <c r="K358" s="75" t="s">
        <v>76</v>
      </c>
      <c r="L358" s="64">
        <f>936840-P358</f>
        <v>700051</v>
      </c>
      <c r="M358" s="77"/>
      <c r="N358" s="73"/>
      <c r="O358" s="73"/>
      <c r="P358" s="77">
        <v>236789</v>
      </c>
      <c r="Q358" s="116"/>
      <c r="R358" s="116"/>
      <c r="S358" s="116"/>
      <c r="T358" s="136"/>
      <c r="U358" s="129"/>
    </row>
    <row r="359" spans="2:21" ht="24" customHeight="1" x14ac:dyDescent="0.2">
      <c r="B359" s="40">
        <v>14</v>
      </c>
      <c r="C359" s="41"/>
      <c r="D359" s="42"/>
      <c r="E359" s="43"/>
      <c r="F359" s="42"/>
      <c r="G359" s="44"/>
      <c r="H359" s="41"/>
      <c r="I359" s="41"/>
      <c r="J359" s="45" t="s">
        <v>306</v>
      </c>
      <c r="K359" s="46"/>
      <c r="L359" s="47">
        <f>+L360</f>
        <v>1520827181</v>
      </c>
      <c r="M359" s="47">
        <f t="shared" ref="M359:T359" si="32">+M360</f>
        <v>62953243</v>
      </c>
      <c r="N359" s="47">
        <f t="shared" si="32"/>
        <v>697945927.81999993</v>
      </c>
      <c r="O359" s="47">
        <f t="shared" si="32"/>
        <v>645729375</v>
      </c>
      <c r="P359" s="47">
        <f t="shared" si="32"/>
        <v>53103539</v>
      </c>
      <c r="Q359" s="47">
        <f t="shared" si="32"/>
        <v>0</v>
      </c>
      <c r="R359" s="47">
        <f t="shared" si="32"/>
        <v>63982914</v>
      </c>
      <c r="S359" s="47">
        <f t="shared" si="32"/>
        <v>0</v>
      </c>
      <c r="T359" s="47">
        <f t="shared" si="32"/>
        <v>81592807</v>
      </c>
    </row>
    <row r="360" spans="2:21" ht="21" customHeight="1" x14ac:dyDescent="0.2">
      <c r="B360" s="48">
        <v>14.1</v>
      </c>
      <c r="C360" s="49"/>
      <c r="D360" s="50"/>
      <c r="E360" s="51"/>
      <c r="F360" s="50"/>
      <c r="G360" s="52"/>
      <c r="H360" s="49"/>
      <c r="I360" s="49"/>
      <c r="J360" s="53" t="s">
        <v>26</v>
      </c>
      <c r="K360" s="54"/>
      <c r="L360" s="55">
        <f t="shared" ref="L360:T360" si="33">SUM(L361:L408)</f>
        <v>1520827181</v>
      </c>
      <c r="M360" s="55">
        <f t="shared" si="33"/>
        <v>62953243</v>
      </c>
      <c r="N360" s="55">
        <f t="shared" si="33"/>
        <v>697945927.81999993</v>
      </c>
      <c r="O360" s="55">
        <f t="shared" si="33"/>
        <v>645729375</v>
      </c>
      <c r="P360" s="55">
        <f t="shared" si="33"/>
        <v>53103539</v>
      </c>
      <c r="Q360" s="55">
        <f t="shared" si="33"/>
        <v>0</v>
      </c>
      <c r="R360" s="55">
        <f t="shared" si="33"/>
        <v>63982914</v>
      </c>
      <c r="S360" s="55">
        <f t="shared" si="33"/>
        <v>0</v>
      </c>
      <c r="T360" s="55">
        <f t="shared" si="33"/>
        <v>81592807</v>
      </c>
    </row>
    <row r="361" spans="2:21" s="66" customFormat="1" ht="19.5" customHeight="1" x14ac:dyDescent="0.25">
      <c r="B361" s="109">
        <v>1</v>
      </c>
      <c r="C361" s="60" t="s">
        <v>307</v>
      </c>
      <c r="D361" s="58">
        <v>5</v>
      </c>
      <c r="E361" s="58">
        <v>602</v>
      </c>
      <c r="F361" s="58">
        <v>2101001</v>
      </c>
      <c r="G361" s="59" t="s">
        <v>26</v>
      </c>
      <c r="H361" s="60"/>
      <c r="I361" s="179" t="s">
        <v>27</v>
      </c>
      <c r="J361" s="74" t="s">
        <v>186</v>
      </c>
      <c r="K361" s="63" t="s">
        <v>32</v>
      </c>
      <c r="L361" s="180">
        <f>100000000+O361</f>
        <v>200000000</v>
      </c>
      <c r="M361" s="180"/>
      <c r="N361" s="180"/>
      <c r="O361" s="181">
        <v>100000000</v>
      </c>
      <c r="P361" s="180"/>
      <c r="Q361" s="180"/>
      <c r="R361" s="180"/>
      <c r="S361" s="180"/>
      <c r="T361" s="182"/>
      <c r="U361" s="173"/>
    </row>
    <row r="362" spans="2:21" s="84" customFormat="1" ht="23.25" customHeight="1" x14ac:dyDescent="0.2">
      <c r="B362" s="109">
        <v>2</v>
      </c>
      <c r="C362" s="60" t="s">
        <v>307</v>
      </c>
      <c r="D362" s="58">
        <v>5</v>
      </c>
      <c r="E362" s="58">
        <v>606</v>
      </c>
      <c r="F362" s="58">
        <v>2101001</v>
      </c>
      <c r="G362" s="59" t="s">
        <v>26</v>
      </c>
      <c r="H362" s="60"/>
      <c r="I362" s="179" t="s">
        <v>27</v>
      </c>
      <c r="J362" s="74" t="s">
        <v>308</v>
      </c>
      <c r="K362" s="75" t="s">
        <v>283</v>
      </c>
      <c r="L362" s="73">
        <f>10042020+O362</f>
        <v>10556040</v>
      </c>
      <c r="M362" s="77"/>
      <c r="N362" s="73"/>
      <c r="O362" s="64">
        <v>514020</v>
      </c>
      <c r="P362" s="183"/>
      <c r="Q362" s="163"/>
      <c r="R362" s="163"/>
      <c r="S362" s="163"/>
      <c r="T362" s="184"/>
      <c r="U362" s="10"/>
    </row>
    <row r="363" spans="2:21" s="84" customFormat="1" ht="23.25" customHeight="1" x14ac:dyDescent="0.2">
      <c r="B363" s="109">
        <v>3</v>
      </c>
      <c r="C363" s="60" t="s">
        <v>307</v>
      </c>
      <c r="D363" s="58">
        <v>5</v>
      </c>
      <c r="E363" s="58">
        <v>231</v>
      </c>
      <c r="F363" s="58">
        <v>2101001</v>
      </c>
      <c r="G363" s="59" t="s">
        <v>26</v>
      </c>
      <c r="H363" s="60">
        <v>1011821</v>
      </c>
      <c r="I363" s="75" t="s">
        <v>44</v>
      </c>
      <c r="J363" s="74" t="s">
        <v>309</v>
      </c>
      <c r="K363" s="75" t="s">
        <v>75</v>
      </c>
      <c r="L363" s="73">
        <v>44299826</v>
      </c>
      <c r="M363" s="77"/>
      <c r="N363" s="73">
        <v>44299826</v>
      </c>
      <c r="O363" s="64">
        <v>25000000</v>
      </c>
      <c r="P363" s="79"/>
      <c r="Q363" s="163"/>
      <c r="R363" s="163"/>
      <c r="S363" s="163"/>
      <c r="T363" s="184"/>
      <c r="U363" s="10"/>
    </row>
    <row r="364" spans="2:21" s="84" customFormat="1" ht="23.25" customHeight="1" x14ac:dyDescent="0.2">
      <c r="B364" s="109">
        <v>4</v>
      </c>
      <c r="C364" s="60" t="s">
        <v>307</v>
      </c>
      <c r="D364" s="58">
        <v>5</v>
      </c>
      <c r="E364" s="58">
        <v>231</v>
      </c>
      <c r="F364" s="58">
        <v>2101001</v>
      </c>
      <c r="G364" s="59" t="s">
        <v>26</v>
      </c>
      <c r="H364" s="60">
        <v>1011821</v>
      </c>
      <c r="I364" s="75" t="s">
        <v>44</v>
      </c>
      <c r="J364" s="74" t="s">
        <v>309</v>
      </c>
      <c r="K364" s="75" t="s">
        <v>76</v>
      </c>
      <c r="L364" s="73">
        <v>606329</v>
      </c>
      <c r="M364" s="77"/>
      <c r="N364" s="73">
        <v>606329</v>
      </c>
      <c r="O364" s="64">
        <v>303000</v>
      </c>
      <c r="P364" s="79"/>
      <c r="Q364" s="163"/>
      <c r="R364" s="163"/>
      <c r="S364" s="163"/>
      <c r="T364" s="184"/>
      <c r="U364" s="10"/>
    </row>
    <row r="365" spans="2:21" s="84" customFormat="1" ht="23.25" customHeight="1" x14ac:dyDescent="0.2">
      <c r="B365" s="109">
        <v>5</v>
      </c>
      <c r="C365" s="60" t="s">
        <v>307</v>
      </c>
      <c r="D365" s="58">
        <v>5</v>
      </c>
      <c r="E365" s="58">
        <v>231</v>
      </c>
      <c r="F365" s="58">
        <v>2101001</v>
      </c>
      <c r="G365" s="59" t="s">
        <v>26</v>
      </c>
      <c r="H365" s="60">
        <v>1012453</v>
      </c>
      <c r="I365" s="75" t="s">
        <v>44</v>
      </c>
      <c r="J365" s="74" t="s">
        <v>310</v>
      </c>
      <c r="K365" s="75" t="s">
        <v>76</v>
      </c>
      <c r="L365" s="73">
        <v>1019502</v>
      </c>
      <c r="M365" s="77"/>
      <c r="N365" s="73">
        <v>1019502</v>
      </c>
      <c r="O365" s="64">
        <v>509751</v>
      </c>
      <c r="P365" s="79"/>
      <c r="Q365" s="163"/>
      <c r="R365" s="163"/>
      <c r="S365" s="163"/>
      <c r="T365" s="184"/>
      <c r="U365" s="10"/>
    </row>
    <row r="366" spans="2:21" s="84" customFormat="1" ht="23.25" customHeight="1" x14ac:dyDescent="0.2">
      <c r="B366" s="109">
        <v>6</v>
      </c>
      <c r="C366" s="60" t="s">
        <v>307</v>
      </c>
      <c r="D366" s="58">
        <v>5</v>
      </c>
      <c r="E366" s="58">
        <v>231</v>
      </c>
      <c r="F366" s="58">
        <v>2101001</v>
      </c>
      <c r="G366" s="59" t="s">
        <v>26</v>
      </c>
      <c r="H366" s="60">
        <v>1012454</v>
      </c>
      <c r="I366" s="75" t="s">
        <v>44</v>
      </c>
      <c r="J366" s="74" t="s">
        <v>311</v>
      </c>
      <c r="K366" s="75" t="s">
        <v>75</v>
      </c>
      <c r="L366" s="73">
        <v>50050401</v>
      </c>
      <c r="M366" s="77">
        <v>16405932</v>
      </c>
      <c r="N366" s="73">
        <v>50050401</v>
      </c>
      <c r="O366" s="64">
        <v>23634389</v>
      </c>
      <c r="P366" s="79"/>
      <c r="Q366" s="163"/>
      <c r="R366" s="163"/>
      <c r="S366" s="163"/>
      <c r="T366" s="184"/>
      <c r="U366" s="10"/>
    </row>
    <row r="367" spans="2:21" s="84" customFormat="1" ht="23.25" customHeight="1" x14ac:dyDescent="0.2">
      <c r="B367" s="109">
        <v>7</v>
      </c>
      <c r="C367" s="60" t="s">
        <v>307</v>
      </c>
      <c r="D367" s="58">
        <v>5</v>
      </c>
      <c r="E367" s="58">
        <v>231</v>
      </c>
      <c r="F367" s="58">
        <v>2101001</v>
      </c>
      <c r="G367" s="59" t="s">
        <v>26</v>
      </c>
      <c r="H367" s="60">
        <v>1012454</v>
      </c>
      <c r="I367" s="75" t="s">
        <v>44</v>
      </c>
      <c r="J367" s="74" t="s">
        <v>311</v>
      </c>
      <c r="K367" s="75" t="s">
        <v>76</v>
      </c>
      <c r="L367" s="73">
        <v>613966</v>
      </c>
      <c r="M367" s="77"/>
      <c r="N367" s="73">
        <v>613966</v>
      </c>
      <c r="O367" s="64">
        <v>613966</v>
      </c>
      <c r="P367" s="79"/>
      <c r="Q367" s="163"/>
      <c r="R367" s="163"/>
      <c r="S367" s="163"/>
      <c r="T367" s="184"/>
      <c r="U367" s="10"/>
    </row>
    <row r="368" spans="2:21" s="84" customFormat="1" ht="23.25" customHeight="1" x14ac:dyDescent="0.2">
      <c r="B368" s="109">
        <v>8</v>
      </c>
      <c r="C368" s="60" t="s">
        <v>307</v>
      </c>
      <c r="D368" s="58">
        <v>5</v>
      </c>
      <c r="E368" s="58">
        <v>231</v>
      </c>
      <c r="F368" s="58">
        <v>2101001</v>
      </c>
      <c r="G368" s="59" t="s">
        <v>26</v>
      </c>
      <c r="H368" s="60">
        <v>1012454</v>
      </c>
      <c r="I368" s="75" t="s">
        <v>44</v>
      </c>
      <c r="J368" s="74" t="s">
        <v>311</v>
      </c>
      <c r="K368" s="75" t="s">
        <v>70</v>
      </c>
      <c r="L368" s="76">
        <v>48670</v>
      </c>
      <c r="M368" s="77"/>
      <c r="N368" s="73"/>
      <c r="O368" s="64">
        <v>48670</v>
      </c>
      <c r="P368" s="79"/>
      <c r="Q368" s="163"/>
      <c r="R368" s="163"/>
      <c r="S368" s="163"/>
      <c r="T368" s="184"/>
      <c r="U368" s="10"/>
    </row>
    <row r="369" spans="2:23" s="84" customFormat="1" ht="23.25" customHeight="1" x14ac:dyDescent="0.2">
      <c r="B369" s="109">
        <v>9</v>
      </c>
      <c r="C369" s="60" t="s">
        <v>307</v>
      </c>
      <c r="D369" s="58">
        <v>5</v>
      </c>
      <c r="E369" s="58">
        <v>231</v>
      </c>
      <c r="F369" s="58">
        <v>2101001</v>
      </c>
      <c r="G369" s="59" t="s">
        <v>26</v>
      </c>
      <c r="H369" s="60">
        <v>1012544</v>
      </c>
      <c r="I369" s="75" t="s">
        <v>44</v>
      </c>
      <c r="J369" s="74" t="s">
        <v>312</v>
      </c>
      <c r="K369" s="75" t="s">
        <v>76</v>
      </c>
      <c r="L369" s="69">
        <v>4300693</v>
      </c>
      <c r="M369" s="77"/>
      <c r="N369" s="73">
        <v>4300693</v>
      </c>
      <c r="O369" s="64">
        <v>860139</v>
      </c>
      <c r="P369" s="79"/>
      <c r="Q369" s="163"/>
      <c r="R369" s="163"/>
      <c r="S369" s="163"/>
      <c r="T369" s="184"/>
      <c r="U369" s="10"/>
    </row>
    <row r="370" spans="2:23" s="84" customFormat="1" ht="23.25" customHeight="1" x14ac:dyDescent="0.2">
      <c r="B370" s="109">
        <v>10</v>
      </c>
      <c r="C370" s="60" t="s">
        <v>307</v>
      </c>
      <c r="D370" s="58">
        <v>5</v>
      </c>
      <c r="E370" s="58">
        <v>231</v>
      </c>
      <c r="F370" s="58">
        <v>2101001</v>
      </c>
      <c r="G370" s="59" t="s">
        <v>26</v>
      </c>
      <c r="H370" s="60">
        <v>1012545</v>
      </c>
      <c r="I370" s="75" t="s">
        <v>44</v>
      </c>
      <c r="J370" s="74" t="s">
        <v>313</v>
      </c>
      <c r="K370" s="75" t="s">
        <v>76</v>
      </c>
      <c r="L370" s="69">
        <v>3335846</v>
      </c>
      <c r="M370" s="77"/>
      <c r="N370" s="73">
        <v>3335846</v>
      </c>
      <c r="O370" s="64">
        <v>667169</v>
      </c>
      <c r="P370" s="79"/>
      <c r="Q370" s="163"/>
      <c r="R370" s="163"/>
      <c r="S370" s="163"/>
      <c r="T370" s="184"/>
      <c r="U370" s="10"/>
    </row>
    <row r="371" spans="2:23" s="84" customFormat="1" ht="23.25" customHeight="1" x14ac:dyDescent="0.2">
      <c r="B371" s="109">
        <v>11</v>
      </c>
      <c r="C371" s="60" t="s">
        <v>307</v>
      </c>
      <c r="D371" s="58">
        <v>5</v>
      </c>
      <c r="E371" s="58">
        <v>231</v>
      </c>
      <c r="F371" s="58">
        <v>2101001</v>
      </c>
      <c r="G371" s="59" t="s">
        <v>26</v>
      </c>
      <c r="H371" s="60">
        <v>1012785</v>
      </c>
      <c r="I371" s="75" t="s">
        <v>44</v>
      </c>
      <c r="J371" s="74" t="s">
        <v>314</v>
      </c>
      <c r="K371" s="75" t="s">
        <v>75</v>
      </c>
      <c r="L371" s="69">
        <v>133927023</v>
      </c>
      <c r="M371" s="77">
        <v>10782144</v>
      </c>
      <c r="N371" s="73">
        <v>133927023</v>
      </c>
      <c r="O371" s="64">
        <v>19780330</v>
      </c>
      <c r="P371" s="79"/>
      <c r="Q371" s="163"/>
      <c r="R371" s="163"/>
      <c r="S371" s="163"/>
      <c r="T371" s="184"/>
      <c r="U371" s="10"/>
    </row>
    <row r="372" spans="2:23" s="84" customFormat="1" ht="23.25" customHeight="1" x14ac:dyDescent="0.2">
      <c r="B372" s="109">
        <v>12</v>
      </c>
      <c r="C372" s="60" t="s">
        <v>307</v>
      </c>
      <c r="D372" s="58">
        <v>5</v>
      </c>
      <c r="E372" s="58">
        <v>231</v>
      </c>
      <c r="F372" s="58">
        <v>2101001</v>
      </c>
      <c r="G372" s="59" t="s">
        <v>26</v>
      </c>
      <c r="H372" s="60">
        <v>1012785</v>
      </c>
      <c r="I372" s="75" t="s">
        <v>44</v>
      </c>
      <c r="J372" s="74" t="s">
        <v>314</v>
      </c>
      <c r="K372" s="75" t="s">
        <v>76</v>
      </c>
      <c r="L372" s="69">
        <v>1383842</v>
      </c>
      <c r="M372" s="77"/>
      <c r="N372" s="73">
        <v>1383842</v>
      </c>
      <c r="O372" s="64">
        <v>484345</v>
      </c>
      <c r="P372" s="79"/>
      <c r="Q372" s="163"/>
      <c r="R372" s="163"/>
      <c r="S372" s="163"/>
      <c r="T372" s="184"/>
      <c r="U372" s="10"/>
    </row>
    <row r="373" spans="2:23" s="84" customFormat="1" ht="23.25" customHeight="1" x14ac:dyDescent="0.2">
      <c r="B373" s="109">
        <v>13</v>
      </c>
      <c r="C373" s="60" t="s">
        <v>307</v>
      </c>
      <c r="D373" s="58">
        <v>5</v>
      </c>
      <c r="E373" s="58">
        <v>231</v>
      </c>
      <c r="F373" s="58">
        <v>2101001</v>
      </c>
      <c r="G373" s="59" t="s">
        <v>26</v>
      </c>
      <c r="H373" s="60">
        <v>1013055</v>
      </c>
      <c r="I373" s="75" t="s">
        <v>41</v>
      </c>
      <c r="J373" s="74" t="s">
        <v>315</v>
      </c>
      <c r="K373" s="75" t="s">
        <v>75</v>
      </c>
      <c r="L373" s="69">
        <v>27818400</v>
      </c>
      <c r="M373" s="77">
        <v>13098192</v>
      </c>
      <c r="N373" s="73">
        <v>27818400</v>
      </c>
      <c r="O373" s="64">
        <v>4259008</v>
      </c>
      <c r="P373" s="79"/>
      <c r="Q373" s="163"/>
      <c r="R373" s="163"/>
      <c r="S373" s="163"/>
      <c r="T373" s="184"/>
      <c r="U373" s="10"/>
    </row>
    <row r="374" spans="2:23" s="84" customFormat="1" ht="23.25" customHeight="1" x14ac:dyDescent="0.2">
      <c r="B374" s="109">
        <v>14</v>
      </c>
      <c r="C374" s="60" t="s">
        <v>307</v>
      </c>
      <c r="D374" s="58">
        <v>5</v>
      </c>
      <c r="E374" s="58">
        <v>231</v>
      </c>
      <c r="F374" s="58">
        <v>2101001</v>
      </c>
      <c r="G374" s="59" t="s">
        <v>26</v>
      </c>
      <c r="H374" s="60">
        <v>1013055</v>
      </c>
      <c r="I374" s="75" t="s">
        <v>41</v>
      </c>
      <c r="J374" s="74" t="s">
        <v>315</v>
      </c>
      <c r="K374" s="75" t="s">
        <v>76</v>
      </c>
      <c r="L374" s="69">
        <v>517435</v>
      </c>
      <c r="M374" s="77"/>
      <c r="N374" s="73">
        <v>517434.82</v>
      </c>
      <c r="O374" s="64">
        <v>281061</v>
      </c>
      <c r="P374" s="79"/>
      <c r="Q374" s="163"/>
      <c r="R374" s="163"/>
      <c r="S374" s="163"/>
      <c r="T374" s="184"/>
      <c r="U374" s="10"/>
    </row>
    <row r="375" spans="2:23" s="84" customFormat="1" ht="23.25" customHeight="1" x14ac:dyDescent="0.2">
      <c r="B375" s="109">
        <v>15</v>
      </c>
      <c r="C375" s="60" t="s">
        <v>307</v>
      </c>
      <c r="D375" s="58">
        <v>5</v>
      </c>
      <c r="E375" s="58">
        <v>231</v>
      </c>
      <c r="F375" s="58">
        <v>2101001</v>
      </c>
      <c r="G375" s="59" t="s">
        <v>26</v>
      </c>
      <c r="H375" s="60">
        <v>1013061</v>
      </c>
      <c r="I375" s="75" t="s">
        <v>41</v>
      </c>
      <c r="J375" s="74" t="s">
        <v>316</v>
      </c>
      <c r="K375" s="75" t="s">
        <v>75</v>
      </c>
      <c r="L375" s="76">
        <v>132387317</v>
      </c>
      <c r="M375" s="77">
        <v>22666975</v>
      </c>
      <c r="N375" s="73">
        <v>130397588</v>
      </c>
      <c r="O375" s="64">
        <v>3740725</v>
      </c>
      <c r="P375" s="79"/>
      <c r="Q375" s="163"/>
      <c r="R375" s="163"/>
      <c r="S375" s="163"/>
      <c r="T375" s="184"/>
      <c r="U375" s="10"/>
    </row>
    <row r="376" spans="2:23" s="84" customFormat="1" ht="23.25" customHeight="1" x14ac:dyDescent="0.2">
      <c r="B376" s="109">
        <v>16</v>
      </c>
      <c r="C376" s="60" t="s">
        <v>307</v>
      </c>
      <c r="D376" s="58">
        <v>5</v>
      </c>
      <c r="E376" s="58">
        <v>231</v>
      </c>
      <c r="F376" s="58">
        <v>2101001</v>
      </c>
      <c r="G376" s="59" t="s">
        <v>26</v>
      </c>
      <c r="H376" s="60">
        <v>1013061</v>
      </c>
      <c r="I376" s="75" t="s">
        <v>41</v>
      </c>
      <c r="J376" s="74" t="s">
        <v>316</v>
      </c>
      <c r="K376" s="75" t="s">
        <v>76</v>
      </c>
      <c r="L376" s="69">
        <v>1720622</v>
      </c>
      <c r="M376" s="77"/>
      <c r="N376" s="73">
        <v>1524041</v>
      </c>
      <c r="O376" s="64">
        <v>260631</v>
      </c>
      <c r="P376" s="79"/>
      <c r="Q376" s="163"/>
      <c r="R376" s="163"/>
      <c r="S376" s="163"/>
      <c r="T376" s="184"/>
      <c r="U376" s="10"/>
    </row>
    <row r="377" spans="2:23" s="84" customFormat="1" ht="23.25" customHeight="1" x14ac:dyDescent="0.2">
      <c r="B377" s="109">
        <v>17</v>
      </c>
      <c r="C377" s="60" t="s">
        <v>307</v>
      </c>
      <c r="D377" s="58">
        <v>5</v>
      </c>
      <c r="E377" s="58">
        <v>231</v>
      </c>
      <c r="F377" s="58">
        <v>2101001</v>
      </c>
      <c r="G377" s="59" t="s">
        <v>26</v>
      </c>
      <c r="H377" s="121">
        <v>1013241</v>
      </c>
      <c r="I377" s="118" t="s">
        <v>44</v>
      </c>
      <c r="J377" s="123" t="s">
        <v>317</v>
      </c>
      <c r="K377" s="118" t="s">
        <v>75</v>
      </c>
      <c r="L377" s="69">
        <v>443469098</v>
      </c>
      <c r="M377" s="77"/>
      <c r="N377" s="73">
        <v>297893377</v>
      </c>
      <c r="O377" s="64"/>
      <c r="P377" s="79"/>
      <c r="Q377" s="163"/>
      <c r="R377" s="163">
        <v>63982914</v>
      </c>
      <c r="S377" s="163"/>
      <c r="T377" s="184">
        <v>81592807</v>
      </c>
      <c r="U377" s="10"/>
      <c r="W377" s="185"/>
    </row>
    <row r="378" spans="2:23" s="84" customFormat="1" ht="23.25" customHeight="1" x14ac:dyDescent="0.2">
      <c r="B378" s="109">
        <v>18</v>
      </c>
      <c r="C378" s="60" t="s">
        <v>307</v>
      </c>
      <c r="D378" s="58">
        <v>5</v>
      </c>
      <c r="E378" s="58">
        <v>230</v>
      </c>
      <c r="F378" s="58">
        <v>2101001</v>
      </c>
      <c r="G378" s="59" t="s">
        <v>26</v>
      </c>
      <c r="H378" s="60"/>
      <c r="I378" s="75" t="s">
        <v>44</v>
      </c>
      <c r="J378" s="74" t="s">
        <v>317</v>
      </c>
      <c r="K378" s="75" t="s">
        <v>117</v>
      </c>
      <c r="L378" s="76">
        <v>257659</v>
      </c>
      <c r="M378" s="77"/>
      <c r="N378" s="73">
        <v>257659</v>
      </c>
      <c r="O378" s="64">
        <v>257659</v>
      </c>
      <c r="P378" s="79"/>
      <c r="Q378" s="163"/>
      <c r="R378" s="163"/>
      <c r="S378" s="163"/>
      <c r="T378" s="184"/>
      <c r="U378" s="10"/>
    </row>
    <row r="379" spans="2:23" s="84" customFormat="1" ht="23.25" customHeight="1" x14ac:dyDescent="0.2">
      <c r="B379" s="109">
        <v>19</v>
      </c>
      <c r="C379" s="60" t="s">
        <v>307</v>
      </c>
      <c r="D379" s="58">
        <v>5</v>
      </c>
      <c r="E379" s="58">
        <v>230</v>
      </c>
      <c r="F379" s="58">
        <v>2101001</v>
      </c>
      <c r="G379" s="59" t="s">
        <v>26</v>
      </c>
      <c r="H379" s="60"/>
      <c r="I379" s="75" t="s">
        <v>41</v>
      </c>
      <c r="J379" s="74" t="s">
        <v>318</v>
      </c>
      <c r="K379" s="75" t="s">
        <v>117</v>
      </c>
      <c r="L379" s="76">
        <v>181250</v>
      </c>
      <c r="M379" s="77"/>
      <c r="N379" s="73"/>
      <c r="O379" s="64">
        <v>181250</v>
      </c>
      <c r="P379" s="79"/>
      <c r="Q379" s="163"/>
      <c r="R379" s="163"/>
      <c r="S379" s="163"/>
      <c r="T379" s="184"/>
      <c r="U379" s="10"/>
    </row>
    <row r="380" spans="2:23" s="66" customFormat="1" ht="19.5" customHeight="1" x14ac:dyDescent="0.25">
      <c r="B380" s="109">
        <v>21</v>
      </c>
      <c r="C380" s="60" t="s">
        <v>307</v>
      </c>
      <c r="D380" s="58">
        <v>5</v>
      </c>
      <c r="E380" s="58">
        <v>255</v>
      </c>
      <c r="F380" s="58">
        <v>2101001</v>
      </c>
      <c r="G380" s="59" t="s">
        <v>26</v>
      </c>
      <c r="H380" s="121">
        <v>1013197</v>
      </c>
      <c r="I380" s="75" t="s">
        <v>44</v>
      </c>
      <c r="J380" s="74" t="s">
        <v>319</v>
      </c>
      <c r="K380" s="59" t="s">
        <v>171</v>
      </c>
      <c r="L380" s="76">
        <v>464333261.99999994</v>
      </c>
      <c r="M380" s="77"/>
      <c r="N380" s="180"/>
      <c r="O380" s="64">
        <v>464333261.99999994</v>
      </c>
      <c r="P380" s="180"/>
      <c r="Q380" s="180"/>
      <c r="R380" s="180"/>
      <c r="S380" s="180"/>
      <c r="T380" s="182"/>
      <c r="U380" s="173"/>
    </row>
    <row r="381" spans="2:23" s="66" customFormat="1" ht="19.5" customHeight="1" x14ac:dyDescent="0.25">
      <c r="B381" s="109">
        <v>22</v>
      </c>
      <c r="C381" s="60" t="s">
        <v>307</v>
      </c>
      <c r="D381" s="58">
        <v>5</v>
      </c>
      <c r="E381" s="58">
        <v>230</v>
      </c>
      <c r="F381" s="58">
        <v>2101001</v>
      </c>
      <c r="G381" s="59" t="s">
        <v>26</v>
      </c>
      <c r="H381" s="60">
        <v>1012414</v>
      </c>
      <c r="I381" s="75" t="s">
        <v>44</v>
      </c>
      <c r="J381" s="74" t="s">
        <v>320</v>
      </c>
      <c r="K381" s="59" t="s">
        <v>321</v>
      </c>
      <c r="L381" s="76">
        <v>0</v>
      </c>
      <c r="M381" s="77"/>
      <c r="N381" s="180"/>
      <c r="O381" s="64"/>
      <c r="P381" s="180">
        <v>405840</v>
      </c>
      <c r="Q381" s="180"/>
      <c r="R381" s="180"/>
      <c r="S381" s="180"/>
      <c r="T381" s="182"/>
      <c r="U381" s="173"/>
    </row>
    <row r="382" spans="2:23" s="66" customFormat="1" ht="19.5" customHeight="1" x14ac:dyDescent="0.25">
      <c r="B382" s="109">
        <v>23</v>
      </c>
      <c r="C382" s="60" t="s">
        <v>307</v>
      </c>
      <c r="D382" s="58">
        <v>5</v>
      </c>
      <c r="E382" s="58">
        <v>230</v>
      </c>
      <c r="F382" s="58">
        <v>2101001</v>
      </c>
      <c r="G382" s="59" t="s">
        <v>26</v>
      </c>
      <c r="H382" s="60">
        <v>1013013</v>
      </c>
      <c r="I382" s="75" t="s">
        <v>44</v>
      </c>
      <c r="J382" s="74" t="s">
        <v>322</v>
      </c>
      <c r="K382" s="59" t="s">
        <v>321</v>
      </c>
      <c r="L382" s="76">
        <v>0</v>
      </c>
      <c r="M382" s="77"/>
      <c r="N382" s="180"/>
      <c r="O382" s="64"/>
      <c r="P382" s="180">
        <v>2691360</v>
      </c>
      <c r="Q382" s="180"/>
      <c r="R382" s="180"/>
      <c r="S382" s="180"/>
      <c r="T382" s="182"/>
      <c r="U382" s="173"/>
    </row>
    <row r="383" spans="2:23" s="66" customFormat="1" ht="19.5" customHeight="1" x14ac:dyDescent="0.25">
      <c r="B383" s="109">
        <v>22</v>
      </c>
      <c r="C383" s="60" t="s">
        <v>307</v>
      </c>
      <c r="D383" s="58">
        <v>5</v>
      </c>
      <c r="E383" s="58">
        <v>230</v>
      </c>
      <c r="F383" s="58">
        <v>2101001</v>
      </c>
      <c r="G383" s="59" t="s">
        <v>26</v>
      </c>
      <c r="H383" s="60">
        <v>1013014</v>
      </c>
      <c r="I383" s="75" t="s">
        <v>44</v>
      </c>
      <c r="J383" s="74" t="s">
        <v>323</v>
      </c>
      <c r="K383" s="59" t="s">
        <v>321</v>
      </c>
      <c r="L383" s="76">
        <v>0</v>
      </c>
      <c r="M383" s="77"/>
      <c r="N383" s="180"/>
      <c r="O383" s="64"/>
      <c r="P383" s="180">
        <v>658956</v>
      </c>
      <c r="Q383" s="180"/>
      <c r="R383" s="180"/>
      <c r="S383" s="180"/>
      <c r="T383" s="182"/>
      <c r="U383" s="173"/>
    </row>
    <row r="384" spans="2:23" s="66" customFormat="1" ht="19.5" customHeight="1" x14ac:dyDescent="0.25">
      <c r="B384" s="109">
        <v>23</v>
      </c>
      <c r="C384" s="60" t="s">
        <v>307</v>
      </c>
      <c r="D384" s="58">
        <v>5</v>
      </c>
      <c r="E384" s="58">
        <v>230</v>
      </c>
      <c r="F384" s="58">
        <v>2101001</v>
      </c>
      <c r="G384" s="59" t="s">
        <v>26</v>
      </c>
      <c r="H384" s="60">
        <v>1013015</v>
      </c>
      <c r="I384" s="75" t="s">
        <v>44</v>
      </c>
      <c r="J384" s="74" t="s">
        <v>324</v>
      </c>
      <c r="K384" s="59" t="s">
        <v>321</v>
      </c>
      <c r="L384" s="76">
        <v>0</v>
      </c>
      <c r="M384" s="77"/>
      <c r="N384" s="180"/>
      <c r="O384" s="64"/>
      <c r="P384" s="180">
        <v>2456400</v>
      </c>
      <c r="Q384" s="180"/>
      <c r="R384" s="180"/>
      <c r="S384" s="180"/>
      <c r="T384" s="182"/>
      <c r="U384" s="173"/>
    </row>
    <row r="385" spans="2:21" s="66" customFormat="1" ht="19.5" customHeight="1" x14ac:dyDescent="0.25">
      <c r="B385" s="109">
        <v>24</v>
      </c>
      <c r="C385" s="60" t="s">
        <v>307</v>
      </c>
      <c r="D385" s="58">
        <v>5</v>
      </c>
      <c r="E385" s="58">
        <v>230</v>
      </c>
      <c r="F385" s="58">
        <v>2101001</v>
      </c>
      <c r="G385" s="59" t="s">
        <v>26</v>
      </c>
      <c r="H385" s="60">
        <v>1013016</v>
      </c>
      <c r="I385" s="75" t="s">
        <v>44</v>
      </c>
      <c r="J385" s="74" t="s">
        <v>325</v>
      </c>
      <c r="K385" s="59" t="s">
        <v>321</v>
      </c>
      <c r="L385" s="76">
        <v>0</v>
      </c>
      <c r="M385" s="77"/>
      <c r="N385" s="180"/>
      <c r="O385" s="64"/>
      <c r="P385" s="180">
        <v>2969040</v>
      </c>
      <c r="Q385" s="180"/>
      <c r="R385" s="180"/>
      <c r="S385" s="180"/>
      <c r="T385" s="182"/>
      <c r="U385" s="173"/>
    </row>
    <row r="386" spans="2:21" s="66" customFormat="1" ht="19.5" customHeight="1" x14ac:dyDescent="0.25">
      <c r="B386" s="109">
        <v>25</v>
      </c>
      <c r="C386" s="60" t="s">
        <v>307</v>
      </c>
      <c r="D386" s="58">
        <v>5</v>
      </c>
      <c r="E386" s="58">
        <v>230</v>
      </c>
      <c r="F386" s="58">
        <v>2101001</v>
      </c>
      <c r="G386" s="59" t="s">
        <v>26</v>
      </c>
      <c r="H386" s="60">
        <v>1013017</v>
      </c>
      <c r="I386" s="75" t="s">
        <v>44</v>
      </c>
      <c r="J386" s="74" t="s">
        <v>326</v>
      </c>
      <c r="K386" s="59" t="s">
        <v>321</v>
      </c>
      <c r="L386" s="76">
        <v>0</v>
      </c>
      <c r="M386" s="77"/>
      <c r="N386" s="180"/>
      <c r="O386" s="64"/>
      <c r="P386" s="180">
        <v>1842300</v>
      </c>
      <c r="Q386" s="180"/>
      <c r="R386" s="180"/>
      <c r="S386" s="180"/>
      <c r="T386" s="182"/>
      <c r="U386" s="173"/>
    </row>
    <row r="387" spans="2:21" s="66" customFormat="1" ht="19.5" customHeight="1" x14ac:dyDescent="0.25">
      <c r="B387" s="109">
        <v>26</v>
      </c>
      <c r="C387" s="60" t="s">
        <v>307</v>
      </c>
      <c r="D387" s="58">
        <v>5</v>
      </c>
      <c r="E387" s="58">
        <v>230</v>
      </c>
      <c r="F387" s="58">
        <v>2101001</v>
      </c>
      <c r="G387" s="59" t="s">
        <v>26</v>
      </c>
      <c r="H387" s="60">
        <v>1013018</v>
      </c>
      <c r="I387" s="75" t="s">
        <v>44</v>
      </c>
      <c r="J387" s="74" t="s">
        <v>327</v>
      </c>
      <c r="K387" s="59" t="s">
        <v>321</v>
      </c>
      <c r="L387" s="76">
        <v>0</v>
      </c>
      <c r="M387" s="77"/>
      <c r="N387" s="180"/>
      <c r="O387" s="64"/>
      <c r="P387" s="180">
        <v>1710936</v>
      </c>
      <c r="Q387" s="180"/>
      <c r="R387" s="180"/>
      <c r="S387" s="180"/>
      <c r="T387" s="182"/>
      <c r="U387" s="173"/>
    </row>
    <row r="388" spans="2:21" s="66" customFormat="1" ht="19.5" customHeight="1" x14ac:dyDescent="0.25">
      <c r="B388" s="109">
        <v>27</v>
      </c>
      <c r="C388" s="60" t="s">
        <v>307</v>
      </c>
      <c r="D388" s="58">
        <v>5</v>
      </c>
      <c r="E388" s="58">
        <v>230</v>
      </c>
      <c r="F388" s="58">
        <v>2101001</v>
      </c>
      <c r="G388" s="59" t="s">
        <v>26</v>
      </c>
      <c r="H388" s="60">
        <v>1013019</v>
      </c>
      <c r="I388" s="75" t="s">
        <v>44</v>
      </c>
      <c r="J388" s="74" t="s">
        <v>328</v>
      </c>
      <c r="K388" s="59" t="s">
        <v>321</v>
      </c>
      <c r="L388" s="76">
        <v>0</v>
      </c>
      <c r="M388" s="77"/>
      <c r="N388" s="180"/>
      <c r="O388" s="64"/>
      <c r="P388" s="180">
        <v>2670000</v>
      </c>
      <c r="Q388" s="180"/>
      <c r="R388" s="180"/>
      <c r="S388" s="180"/>
      <c r="T388" s="182"/>
      <c r="U388" s="173"/>
    </row>
    <row r="389" spans="2:21" s="66" customFormat="1" ht="19.5" customHeight="1" x14ac:dyDescent="0.25">
      <c r="B389" s="109">
        <v>28</v>
      </c>
      <c r="C389" s="60" t="s">
        <v>307</v>
      </c>
      <c r="D389" s="58">
        <v>5</v>
      </c>
      <c r="E389" s="58">
        <v>230</v>
      </c>
      <c r="F389" s="58">
        <v>2101001</v>
      </c>
      <c r="G389" s="59" t="s">
        <v>26</v>
      </c>
      <c r="H389" s="60">
        <v>1013020</v>
      </c>
      <c r="I389" s="75" t="s">
        <v>44</v>
      </c>
      <c r="J389" s="74" t="s">
        <v>329</v>
      </c>
      <c r="K389" s="59" t="s">
        <v>321</v>
      </c>
      <c r="L389" s="76">
        <v>0</v>
      </c>
      <c r="M389" s="77"/>
      <c r="N389" s="180"/>
      <c r="O389" s="64"/>
      <c r="P389" s="180">
        <v>1003920</v>
      </c>
      <c r="Q389" s="180"/>
      <c r="R389" s="180"/>
      <c r="S389" s="180"/>
      <c r="T389" s="182"/>
      <c r="U389" s="173"/>
    </row>
    <row r="390" spans="2:21" s="66" customFormat="1" ht="19.5" customHeight="1" x14ac:dyDescent="0.25">
      <c r="B390" s="109">
        <v>29</v>
      </c>
      <c r="C390" s="60" t="s">
        <v>307</v>
      </c>
      <c r="D390" s="58">
        <v>5</v>
      </c>
      <c r="E390" s="58">
        <v>230</v>
      </c>
      <c r="F390" s="58">
        <v>2101001</v>
      </c>
      <c r="G390" s="59" t="s">
        <v>26</v>
      </c>
      <c r="H390" s="60">
        <v>1013021</v>
      </c>
      <c r="I390" s="75" t="s">
        <v>44</v>
      </c>
      <c r="J390" s="74" t="s">
        <v>330</v>
      </c>
      <c r="K390" s="59" t="s">
        <v>321</v>
      </c>
      <c r="L390" s="76">
        <v>0</v>
      </c>
      <c r="M390" s="77"/>
      <c r="N390" s="180"/>
      <c r="O390" s="64"/>
      <c r="P390" s="180">
        <v>1986480</v>
      </c>
      <c r="Q390" s="180"/>
      <c r="R390" s="180"/>
      <c r="S390" s="180"/>
      <c r="T390" s="182"/>
      <c r="U390" s="173"/>
    </row>
    <row r="391" spans="2:21" s="66" customFormat="1" ht="19.5" customHeight="1" x14ac:dyDescent="0.25">
      <c r="B391" s="109">
        <v>30</v>
      </c>
      <c r="C391" s="60" t="s">
        <v>307</v>
      </c>
      <c r="D391" s="58">
        <v>5</v>
      </c>
      <c r="E391" s="58">
        <v>230</v>
      </c>
      <c r="F391" s="58">
        <v>2101001</v>
      </c>
      <c r="G391" s="59" t="s">
        <v>26</v>
      </c>
      <c r="H391" s="60">
        <v>1013022</v>
      </c>
      <c r="I391" s="75" t="s">
        <v>44</v>
      </c>
      <c r="J391" s="74" t="s">
        <v>331</v>
      </c>
      <c r="K391" s="59" t="s">
        <v>321</v>
      </c>
      <c r="L391" s="76">
        <v>0</v>
      </c>
      <c r="M391" s="77"/>
      <c r="N391" s="180"/>
      <c r="O391" s="64"/>
      <c r="P391" s="180">
        <v>2899620</v>
      </c>
      <c r="Q391" s="180"/>
      <c r="R391" s="180"/>
      <c r="S391" s="180"/>
      <c r="T391" s="182"/>
      <c r="U391" s="173"/>
    </row>
    <row r="392" spans="2:21" s="66" customFormat="1" ht="19.5" customHeight="1" x14ac:dyDescent="0.25">
      <c r="B392" s="109">
        <v>31</v>
      </c>
      <c r="C392" s="60" t="s">
        <v>307</v>
      </c>
      <c r="D392" s="58">
        <v>5</v>
      </c>
      <c r="E392" s="58">
        <v>230</v>
      </c>
      <c r="F392" s="58">
        <v>2101001</v>
      </c>
      <c r="G392" s="59" t="s">
        <v>26</v>
      </c>
      <c r="H392" s="60">
        <v>1013023</v>
      </c>
      <c r="I392" s="75" t="s">
        <v>44</v>
      </c>
      <c r="J392" s="74" t="s">
        <v>332</v>
      </c>
      <c r="K392" s="59" t="s">
        <v>321</v>
      </c>
      <c r="L392" s="76">
        <v>0</v>
      </c>
      <c r="M392" s="77"/>
      <c r="N392" s="180"/>
      <c r="O392" s="64"/>
      <c r="P392" s="180">
        <v>3844800</v>
      </c>
      <c r="Q392" s="180"/>
      <c r="R392" s="180"/>
      <c r="S392" s="180"/>
      <c r="T392" s="182"/>
      <c r="U392" s="173"/>
    </row>
    <row r="393" spans="2:21" s="66" customFormat="1" ht="19.5" customHeight="1" x14ac:dyDescent="0.25">
      <c r="B393" s="109">
        <v>32</v>
      </c>
      <c r="C393" s="60" t="s">
        <v>307</v>
      </c>
      <c r="D393" s="58">
        <v>5</v>
      </c>
      <c r="E393" s="58">
        <v>230</v>
      </c>
      <c r="F393" s="58">
        <v>2101001</v>
      </c>
      <c r="G393" s="59" t="s">
        <v>26</v>
      </c>
      <c r="H393" s="60">
        <v>1013024</v>
      </c>
      <c r="I393" s="75" t="s">
        <v>44</v>
      </c>
      <c r="J393" s="74" t="s">
        <v>333</v>
      </c>
      <c r="K393" s="59" t="s">
        <v>321</v>
      </c>
      <c r="L393" s="76">
        <v>0</v>
      </c>
      <c r="M393" s="77"/>
      <c r="N393" s="180"/>
      <c r="O393" s="64"/>
      <c r="P393" s="180">
        <v>4069080</v>
      </c>
      <c r="Q393" s="180"/>
      <c r="R393" s="180"/>
      <c r="S393" s="180"/>
      <c r="T393" s="182"/>
      <c r="U393" s="173"/>
    </row>
    <row r="394" spans="2:21" s="66" customFormat="1" ht="19.5" customHeight="1" x14ac:dyDescent="0.25">
      <c r="B394" s="109">
        <v>33</v>
      </c>
      <c r="C394" s="60" t="s">
        <v>307</v>
      </c>
      <c r="D394" s="58">
        <v>5</v>
      </c>
      <c r="E394" s="58">
        <v>230</v>
      </c>
      <c r="F394" s="58">
        <v>2101001</v>
      </c>
      <c r="G394" s="59" t="s">
        <v>26</v>
      </c>
      <c r="H394" s="60">
        <v>1013025</v>
      </c>
      <c r="I394" s="75" t="s">
        <v>44</v>
      </c>
      <c r="J394" s="74" t="s">
        <v>334</v>
      </c>
      <c r="K394" s="59" t="s">
        <v>321</v>
      </c>
      <c r="L394" s="76">
        <v>0</v>
      </c>
      <c r="M394" s="77"/>
      <c r="N394" s="180"/>
      <c r="O394" s="64"/>
      <c r="P394" s="180">
        <v>2002500</v>
      </c>
      <c r="Q394" s="180"/>
      <c r="R394" s="180"/>
      <c r="S394" s="180"/>
      <c r="T394" s="182"/>
      <c r="U394" s="173"/>
    </row>
    <row r="395" spans="2:21" s="66" customFormat="1" ht="19.5" customHeight="1" x14ac:dyDescent="0.25">
      <c r="B395" s="109">
        <v>34</v>
      </c>
      <c r="C395" s="60" t="s">
        <v>307</v>
      </c>
      <c r="D395" s="58">
        <v>5</v>
      </c>
      <c r="E395" s="58">
        <v>230</v>
      </c>
      <c r="F395" s="58">
        <v>2101001</v>
      </c>
      <c r="G395" s="59" t="s">
        <v>26</v>
      </c>
      <c r="H395" s="60">
        <v>1013026</v>
      </c>
      <c r="I395" s="75" t="s">
        <v>44</v>
      </c>
      <c r="J395" s="74" t="s">
        <v>335</v>
      </c>
      <c r="K395" s="59" t="s">
        <v>321</v>
      </c>
      <c r="L395" s="76">
        <v>0</v>
      </c>
      <c r="M395" s="77"/>
      <c r="N395" s="180"/>
      <c r="O395" s="64"/>
      <c r="P395" s="180">
        <v>1596660</v>
      </c>
      <c r="Q395" s="180"/>
      <c r="R395" s="180"/>
      <c r="S395" s="180"/>
      <c r="T395" s="182"/>
      <c r="U395" s="173"/>
    </row>
    <row r="396" spans="2:21" s="66" customFormat="1" ht="19.5" customHeight="1" x14ac:dyDescent="0.25">
      <c r="B396" s="109">
        <v>35</v>
      </c>
      <c r="C396" s="60" t="s">
        <v>307</v>
      </c>
      <c r="D396" s="58">
        <v>5</v>
      </c>
      <c r="E396" s="58">
        <v>230</v>
      </c>
      <c r="F396" s="58">
        <v>2101001</v>
      </c>
      <c r="G396" s="59" t="s">
        <v>26</v>
      </c>
      <c r="H396" s="60">
        <v>1013027</v>
      </c>
      <c r="I396" s="75" t="s">
        <v>44</v>
      </c>
      <c r="J396" s="74" t="s">
        <v>336</v>
      </c>
      <c r="K396" s="59" t="s">
        <v>321</v>
      </c>
      <c r="L396" s="76">
        <v>0</v>
      </c>
      <c r="M396" s="77"/>
      <c r="N396" s="180"/>
      <c r="O396" s="64"/>
      <c r="P396" s="180">
        <v>3437892</v>
      </c>
      <c r="Q396" s="180"/>
      <c r="R396" s="180"/>
      <c r="S396" s="180"/>
      <c r="T396" s="182"/>
      <c r="U396" s="173"/>
    </row>
    <row r="397" spans="2:21" s="66" customFormat="1" ht="19.5" customHeight="1" x14ac:dyDescent="0.25">
      <c r="B397" s="109">
        <v>36</v>
      </c>
      <c r="C397" s="60" t="s">
        <v>307</v>
      </c>
      <c r="D397" s="58">
        <v>5</v>
      </c>
      <c r="E397" s="58">
        <v>230</v>
      </c>
      <c r="F397" s="58">
        <v>2101001</v>
      </c>
      <c r="G397" s="59" t="s">
        <v>26</v>
      </c>
      <c r="H397" s="60">
        <v>1013028</v>
      </c>
      <c r="I397" s="75" t="s">
        <v>44</v>
      </c>
      <c r="J397" s="74" t="s">
        <v>337</v>
      </c>
      <c r="K397" s="59" t="s">
        <v>321</v>
      </c>
      <c r="L397" s="76">
        <v>0</v>
      </c>
      <c r="M397" s="77"/>
      <c r="N397" s="180"/>
      <c r="O397" s="64"/>
      <c r="P397" s="180">
        <v>1112856</v>
      </c>
      <c r="Q397" s="180"/>
      <c r="R397" s="180"/>
      <c r="S397" s="180"/>
      <c r="T397" s="182"/>
      <c r="U397" s="173"/>
    </row>
    <row r="398" spans="2:21" s="66" customFormat="1" ht="19.5" customHeight="1" x14ac:dyDescent="0.25">
      <c r="B398" s="109">
        <v>37</v>
      </c>
      <c r="C398" s="60" t="s">
        <v>307</v>
      </c>
      <c r="D398" s="58">
        <v>5</v>
      </c>
      <c r="E398" s="58">
        <v>230</v>
      </c>
      <c r="F398" s="58">
        <v>2101001</v>
      </c>
      <c r="G398" s="59" t="s">
        <v>26</v>
      </c>
      <c r="H398" s="60">
        <v>1013029</v>
      </c>
      <c r="I398" s="75" t="s">
        <v>44</v>
      </c>
      <c r="J398" s="74" t="s">
        <v>338</v>
      </c>
      <c r="K398" s="59" t="s">
        <v>321</v>
      </c>
      <c r="L398" s="76">
        <v>0</v>
      </c>
      <c r="M398" s="77"/>
      <c r="N398" s="180"/>
      <c r="O398" s="64"/>
      <c r="P398" s="180">
        <v>1236744</v>
      </c>
      <c r="Q398" s="180"/>
      <c r="R398" s="180"/>
      <c r="S398" s="180"/>
      <c r="T398" s="182"/>
      <c r="U398" s="173"/>
    </row>
    <row r="399" spans="2:21" s="66" customFormat="1" ht="19.5" customHeight="1" x14ac:dyDescent="0.25">
      <c r="B399" s="109">
        <v>38</v>
      </c>
      <c r="C399" s="60" t="s">
        <v>307</v>
      </c>
      <c r="D399" s="58">
        <v>5</v>
      </c>
      <c r="E399" s="58">
        <v>230</v>
      </c>
      <c r="F399" s="58">
        <v>2101001</v>
      </c>
      <c r="G399" s="59" t="s">
        <v>26</v>
      </c>
      <c r="H399" s="60">
        <v>1013030</v>
      </c>
      <c r="I399" s="75" t="s">
        <v>44</v>
      </c>
      <c r="J399" s="74" t="s">
        <v>339</v>
      </c>
      <c r="K399" s="59" t="s">
        <v>321</v>
      </c>
      <c r="L399" s="76">
        <v>0</v>
      </c>
      <c r="M399" s="77"/>
      <c r="N399" s="180"/>
      <c r="O399" s="64"/>
      <c r="P399" s="180">
        <v>1420440</v>
      </c>
      <c r="Q399" s="180"/>
      <c r="R399" s="180"/>
      <c r="S399" s="180"/>
      <c r="T399" s="182"/>
      <c r="U399" s="173"/>
    </row>
    <row r="400" spans="2:21" s="66" customFormat="1" ht="19.5" customHeight="1" x14ac:dyDescent="0.25">
      <c r="B400" s="109">
        <v>39</v>
      </c>
      <c r="C400" s="60" t="s">
        <v>307</v>
      </c>
      <c r="D400" s="58">
        <v>5</v>
      </c>
      <c r="E400" s="58">
        <v>230</v>
      </c>
      <c r="F400" s="58">
        <v>2101001</v>
      </c>
      <c r="G400" s="59" t="s">
        <v>26</v>
      </c>
      <c r="H400" s="60">
        <v>1013031</v>
      </c>
      <c r="I400" s="75" t="s">
        <v>44</v>
      </c>
      <c r="J400" s="74" t="s">
        <v>340</v>
      </c>
      <c r="K400" s="59" t="s">
        <v>321</v>
      </c>
      <c r="L400" s="76">
        <v>0</v>
      </c>
      <c r="M400" s="77"/>
      <c r="N400" s="180"/>
      <c r="O400" s="64"/>
      <c r="P400" s="180">
        <v>1714140</v>
      </c>
      <c r="Q400" s="180"/>
      <c r="R400" s="180"/>
      <c r="S400" s="180"/>
      <c r="T400" s="182"/>
      <c r="U400" s="173"/>
    </row>
    <row r="401" spans="2:21" s="66" customFormat="1" ht="19.5" customHeight="1" x14ac:dyDescent="0.25">
      <c r="B401" s="109">
        <v>40</v>
      </c>
      <c r="C401" s="60" t="s">
        <v>307</v>
      </c>
      <c r="D401" s="58">
        <v>5</v>
      </c>
      <c r="E401" s="58">
        <v>230</v>
      </c>
      <c r="F401" s="58">
        <v>2101001</v>
      </c>
      <c r="G401" s="59" t="s">
        <v>26</v>
      </c>
      <c r="H401" s="60">
        <v>1013032</v>
      </c>
      <c r="I401" s="75" t="s">
        <v>44</v>
      </c>
      <c r="J401" s="74" t="s">
        <v>341</v>
      </c>
      <c r="K401" s="59" t="s">
        <v>321</v>
      </c>
      <c r="L401" s="76">
        <v>0</v>
      </c>
      <c r="M401" s="77"/>
      <c r="N401" s="180"/>
      <c r="O401" s="64"/>
      <c r="P401" s="180">
        <v>843720</v>
      </c>
      <c r="Q401" s="180"/>
      <c r="R401" s="180"/>
      <c r="S401" s="180"/>
      <c r="T401" s="182"/>
      <c r="U401" s="173"/>
    </row>
    <row r="402" spans="2:21" s="66" customFormat="1" ht="19.5" customHeight="1" x14ac:dyDescent="0.25">
      <c r="B402" s="109">
        <v>41</v>
      </c>
      <c r="C402" s="60" t="s">
        <v>307</v>
      </c>
      <c r="D402" s="58">
        <v>5</v>
      </c>
      <c r="E402" s="58">
        <v>230</v>
      </c>
      <c r="F402" s="58">
        <v>2101001</v>
      </c>
      <c r="G402" s="59" t="s">
        <v>26</v>
      </c>
      <c r="H402" s="60">
        <v>1013033</v>
      </c>
      <c r="I402" s="75" t="s">
        <v>44</v>
      </c>
      <c r="J402" s="74" t="s">
        <v>342</v>
      </c>
      <c r="K402" s="59" t="s">
        <v>321</v>
      </c>
      <c r="L402" s="76">
        <v>0</v>
      </c>
      <c r="M402" s="77"/>
      <c r="N402" s="180"/>
      <c r="O402" s="64"/>
      <c r="P402" s="180">
        <v>854400</v>
      </c>
      <c r="Q402" s="180"/>
      <c r="R402" s="180"/>
      <c r="S402" s="180"/>
      <c r="T402" s="182"/>
      <c r="U402" s="173"/>
    </row>
    <row r="403" spans="2:21" s="66" customFormat="1" ht="19.5" customHeight="1" x14ac:dyDescent="0.25">
      <c r="B403" s="109">
        <v>42</v>
      </c>
      <c r="C403" s="60" t="s">
        <v>307</v>
      </c>
      <c r="D403" s="58">
        <v>5</v>
      </c>
      <c r="E403" s="58">
        <v>230</v>
      </c>
      <c r="F403" s="58">
        <v>2101001</v>
      </c>
      <c r="G403" s="59" t="s">
        <v>26</v>
      </c>
      <c r="H403" s="60">
        <v>1013034</v>
      </c>
      <c r="I403" s="75" t="s">
        <v>44</v>
      </c>
      <c r="J403" s="74" t="s">
        <v>343</v>
      </c>
      <c r="K403" s="59" t="s">
        <v>321</v>
      </c>
      <c r="L403" s="76">
        <v>0</v>
      </c>
      <c r="M403" s="77"/>
      <c r="N403" s="180"/>
      <c r="O403" s="64"/>
      <c r="P403" s="180">
        <v>453900</v>
      </c>
      <c r="Q403" s="180"/>
      <c r="R403" s="180"/>
      <c r="S403" s="180"/>
      <c r="T403" s="182"/>
      <c r="U403" s="173"/>
    </row>
    <row r="404" spans="2:21" s="66" customFormat="1" ht="19.5" customHeight="1" x14ac:dyDescent="0.25">
      <c r="B404" s="109">
        <v>43</v>
      </c>
      <c r="C404" s="60" t="s">
        <v>307</v>
      </c>
      <c r="D404" s="58">
        <v>5</v>
      </c>
      <c r="E404" s="58">
        <v>230</v>
      </c>
      <c r="F404" s="58">
        <v>2101001</v>
      </c>
      <c r="G404" s="59" t="s">
        <v>26</v>
      </c>
      <c r="H404" s="60">
        <v>1013035</v>
      </c>
      <c r="I404" s="75" t="s">
        <v>44</v>
      </c>
      <c r="J404" s="74" t="s">
        <v>344</v>
      </c>
      <c r="K404" s="59" t="s">
        <v>321</v>
      </c>
      <c r="L404" s="76">
        <v>0</v>
      </c>
      <c r="M404" s="77"/>
      <c r="N404" s="180"/>
      <c r="O404" s="64"/>
      <c r="P404" s="180">
        <v>2552520</v>
      </c>
      <c r="Q404" s="180"/>
      <c r="R404" s="180"/>
      <c r="S404" s="180"/>
      <c r="T404" s="182"/>
      <c r="U404" s="173"/>
    </row>
    <row r="405" spans="2:21" s="66" customFormat="1" ht="19.5" customHeight="1" x14ac:dyDescent="0.25">
      <c r="B405" s="109">
        <v>44</v>
      </c>
      <c r="C405" s="60" t="s">
        <v>307</v>
      </c>
      <c r="D405" s="58">
        <v>5</v>
      </c>
      <c r="E405" s="58">
        <v>230</v>
      </c>
      <c r="F405" s="58">
        <v>2101001</v>
      </c>
      <c r="G405" s="59" t="s">
        <v>26</v>
      </c>
      <c r="H405" s="60">
        <v>1013036</v>
      </c>
      <c r="I405" s="75" t="s">
        <v>44</v>
      </c>
      <c r="J405" s="74" t="s">
        <v>345</v>
      </c>
      <c r="K405" s="59" t="s">
        <v>321</v>
      </c>
      <c r="L405" s="76">
        <v>0</v>
      </c>
      <c r="M405" s="77"/>
      <c r="N405" s="180"/>
      <c r="O405" s="64"/>
      <c r="P405" s="180">
        <v>2425428</v>
      </c>
      <c r="Q405" s="180"/>
      <c r="R405" s="180"/>
      <c r="S405" s="180"/>
      <c r="T405" s="182"/>
      <c r="U405" s="173"/>
    </row>
    <row r="406" spans="2:21" s="66" customFormat="1" ht="19.5" customHeight="1" x14ac:dyDescent="0.25">
      <c r="B406" s="109">
        <v>45</v>
      </c>
      <c r="C406" s="60" t="s">
        <v>307</v>
      </c>
      <c r="D406" s="58">
        <v>5</v>
      </c>
      <c r="E406" s="58">
        <v>230</v>
      </c>
      <c r="F406" s="58">
        <v>2101001</v>
      </c>
      <c r="G406" s="59" t="s">
        <v>26</v>
      </c>
      <c r="H406" s="60">
        <v>1013037</v>
      </c>
      <c r="I406" s="75" t="s">
        <v>44</v>
      </c>
      <c r="J406" s="74" t="s">
        <v>346</v>
      </c>
      <c r="K406" s="59" t="s">
        <v>321</v>
      </c>
      <c r="L406" s="76">
        <v>0</v>
      </c>
      <c r="M406" s="77"/>
      <c r="N406" s="180"/>
      <c r="O406" s="64"/>
      <c r="P406" s="180">
        <v>645072</v>
      </c>
      <c r="Q406" s="180"/>
      <c r="R406" s="180"/>
      <c r="S406" s="180"/>
      <c r="T406" s="182"/>
      <c r="U406" s="173"/>
    </row>
    <row r="407" spans="2:21" s="66" customFormat="1" ht="19.5" customHeight="1" x14ac:dyDescent="0.25">
      <c r="B407" s="109">
        <v>46</v>
      </c>
      <c r="C407" s="60" t="s">
        <v>307</v>
      </c>
      <c r="D407" s="58">
        <v>5</v>
      </c>
      <c r="E407" s="58">
        <v>230</v>
      </c>
      <c r="F407" s="58">
        <v>2101001</v>
      </c>
      <c r="G407" s="59" t="s">
        <v>26</v>
      </c>
      <c r="H407" s="60">
        <v>1013038</v>
      </c>
      <c r="I407" s="75" t="s">
        <v>44</v>
      </c>
      <c r="J407" s="74" t="s">
        <v>347</v>
      </c>
      <c r="K407" s="59" t="s">
        <v>321</v>
      </c>
      <c r="L407" s="76">
        <v>0</v>
      </c>
      <c r="M407" s="77"/>
      <c r="N407" s="180"/>
      <c r="O407" s="64"/>
      <c r="P407" s="180">
        <v>875760</v>
      </c>
      <c r="Q407" s="180"/>
      <c r="R407" s="180"/>
      <c r="S407" s="180"/>
      <c r="T407" s="182"/>
      <c r="U407" s="173"/>
    </row>
    <row r="408" spans="2:21" s="66" customFormat="1" ht="19.5" customHeight="1" x14ac:dyDescent="0.25">
      <c r="B408" s="109">
        <v>47</v>
      </c>
      <c r="C408" s="60" t="s">
        <v>307</v>
      </c>
      <c r="D408" s="58">
        <v>5</v>
      </c>
      <c r="E408" s="58">
        <v>230</v>
      </c>
      <c r="F408" s="58">
        <v>2101001</v>
      </c>
      <c r="G408" s="59" t="s">
        <v>26</v>
      </c>
      <c r="H408" s="60">
        <v>1013043</v>
      </c>
      <c r="I408" s="75" t="s">
        <v>44</v>
      </c>
      <c r="J408" s="74" t="s">
        <v>348</v>
      </c>
      <c r="K408" s="59" t="s">
        <v>130</v>
      </c>
      <c r="L408" s="76">
        <v>0</v>
      </c>
      <c r="M408" s="77"/>
      <c r="N408" s="180"/>
      <c r="O408" s="64"/>
      <c r="P408" s="180">
        <v>2722775</v>
      </c>
      <c r="Q408" s="180"/>
      <c r="R408" s="180"/>
      <c r="S408" s="180"/>
      <c r="T408" s="182"/>
      <c r="U408" s="173"/>
    </row>
    <row r="409" spans="2:21" ht="21" customHeight="1" x14ac:dyDescent="0.2">
      <c r="B409" s="40">
        <v>15</v>
      </c>
      <c r="C409" s="41"/>
      <c r="D409" s="42"/>
      <c r="E409" s="43"/>
      <c r="F409" s="42"/>
      <c r="G409" s="44"/>
      <c r="H409" s="41"/>
      <c r="I409" s="41"/>
      <c r="J409" s="45" t="s">
        <v>349</v>
      </c>
      <c r="K409" s="46"/>
      <c r="L409" s="47">
        <f>+L410+L415+L434</f>
        <v>441139063.02999997</v>
      </c>
      <c r="M409" s="47"/>
      <c r="N409" s="47">
        <f t="shared" ref="N409:T409" si="34">+N410+N415+N434</f>
        <v>324536144</v>
      </c>
      <c r="O409" s="47">
        <f t="shared" si="34"/>
        <v>101664677</v>
      </c>
      <c r="P409" s="47">
        <f t="shared" si="34"/>
        <v>45870628</v>
      </c>
      <c r="Q409" s="47">
        <f t="shared" si="34"/>
        <v>0</v>
      </c>
      <c r="R409" s="47">
        <f t="shared" si="34"/>
        <v>0</v>
      </c>
      <c r="S409" s="47">
        <f t="shared" si="34"/>
        <v>0</v>
      </c>
      <c r="T409" s="47">
        <f t="shared" si="34"/>
        <v>0</v>
      </c>
    </row>
    <row r="410" spans="2:21" ht="21" customHeight="1" x14ac:dyDescent="0.2">
      <c r="B410" s="48">
        <v>15.1</v>
      </c>
      <c r="C410" s="49"/>
      <c r="D410" s="50"/>
      <c r="E410" s="51"/>
      <c r="F410" s="50"/>
      <c r="G410" s="52"/>
      <c r="H410" s="49"/>
      <c r="I410" s="49"/>
      <c r="J410" s="53" t="s">
        <v>26</v>
      </c>
      <c r="K410" s="54"/>
      <c r="L410" s="55">
        <f t="shared" ref="L410:N410" si="35">SUM(L411:L414)</f>
        <v>185409401.03</v>
      </c>
      <c r="M410" s="55">
        <f t="shared" si="35"/>
        <v>0</v>
      </c>
      <c r="N410" s="55">
        <f t="shared" si="35"/>
        <v>145105809</v>
      </c>
      <c r="O410" s="55">
        <f>SUM(O411:O414)</f>
        <v>25288283</v>
      </c>
      <c r="P410" s="55">
        <f t="shared" ref="P410:T410" si="36">SUM(P411:P414)</f>
        <v>0</v>
      </c>
      <c r="Q410" s="55">
        <f t="shared" si="36"/>
        <v>0</v>
      </c>
      <c r="R410" s="55">
        <f t="shared" si="36"/>
        <v>0</v>
      </c>
      <c r="S410" s="55">
        <f t="shared" si="36"/>
        <v>0</v>
      </c>
      <c r="T410" s="55">
        <f t="shared" si="36"/>
        <v>0</v>
      </c>
    </row>
    <row r="411" spans="2:21" s="84" customFormat="1" ht="23.25" customHeight="1" x14ac:dyDescent="0.2">
      <c r="B411" s="109">
        <v>1</v>
      </c>
      <c r="C411" s="60" t="s">
        <v>350</v>
      </c>
      <c r="D411" s="58">
        <v>5</v>
      </c>
      <c r="E411" s="58">
        <v>606</v>
      </c>
      <c r="F411" s="58">
        <v>2101001</v>
      </c>
      <c r="G411" s="59" t="s">
        <v>26</v>
      </c>
      <c r="H411" s="60"/>
      <c r="I411" s="179" t="s">
        <v>27</v>
      </c>
      <c r="J411" s="74" t="s">
        <v>351</v>
      </c>
      <c r="K411" s="492" t="s">
        <v>283</v>
      </c>
      <c r="L411" s="73">
        <f>36073980+O411</f>
        <v>36500174</v>
      </c>
      <c r="M411" s="77"/>
      <c r="N411" s="73"/>
      <c r="O411" s="73">
        <v>426194</v>
      </c>
      <c r="P411" s="79"/>
      <c r="Q411" s="163"/>
      <c r="R411" s="163"/>
      <c r="S411" s="163"/>
      <c r="T411" s="184"/>
      <c r="U411" s="10"/>
    </row>
    <row r="412" spans="2:21" s="84" customFormat="1" ht="23.25" customHeight="1" x14ac:dyDescent="0.2">
      <c r="B412" s="109">
        <v>2</v>
      </c>
      <c r="C412" s="60" t="s">
        <v>350</v>
      </c>
      <c r="D412" s="58">
        <v>5</v>
      </c>
      <c r="E412" s="58">
        <v>231</v>
      </c>
      <c r="F412" s="58">
        <v>2101001</v>
      </c>
      <c r="G412" s="59" t="s">
        <v>26</v>
      </c>
      <c r="H412" s="60">
        <v>1013077</v>
      </c>
      <c r="I412" s="75" t="s">
        <v>41</v>
      </c>
      <c r="J412" s="74" t="s">
        <v>352</v>
      </c>
      <c r="K412" s="75" t="s">
        <v>75</v>
      </c>
      <c r="L412" s="73">
        <v>143385186.03</v>
      </c>
      <c r="M412" s="77"/>
      <c r="N412" s="73">
        <v>143385186</v>
      </c>
      <c r="O412" s="73">
        <v>20321382</v>
      </c>
      <c r="P412" s="79"/>
      <c r="Q412" s="163"/>
      <c r="R412" s="163"/>
      <c r="S412" s="163"/>
      <c r="T412" s="184"/>
      <c r="U412" s="10"/>
    </row>
    <row r="413" spans="2:21" s="84" customFormat="1" ht="23.25" customHeight="1" x14ac:dyDescent="0.2">
      <c r="B413" s="109">
        <v>3</v>
      </c>
      <c r="C413" s="60" t="s">
        <v>350</v>
      </c>
      <c r="D413" s="58">
        <v>5</v>
      </c>
      <c r="E413" s="58">
        <v>231</v>
      </c>
      <c r="F413" s="58">
        <v>2101001</v>
      </c>
      <c r="G413" s="59" t="s">
        <v>26</v>
      </c>
      <c r="H413" s="60">
        <v>1013077</v>
      </c>
      <c r="I413" s="75" t="s">
        <v>41</v>
      </c>
      <c r="J413" s="74" t="s">
        <v>352</v>
      </c>
      <c r="K413" s="75" t="s">
        <v>76</v>
      </c>
      <c r="L413" s="76">
        <v>1524041</v>
      </c>
      <c r="M413" s="77"/>
      <c r="N413" s="73">
        <v>1720623</v>
      </c>
      <c r="O413" s="73">
        <v>540707</v>
      </c>
      <c r="P413" s="79"/>
      <c r="Q413" s="163"/>
      <c r="R413" s="163"/>
      <c r="S413" s="163"/>
      <c r="T413" s="184"/>
      <c r="U413" s="10"/>
    </row>
    <row r="414" spans="2:21" s="84" customFormat="1" ht="23.25" customHeight="1" x14ac:dyDescent="0.2">
      <c r="B414" s="109">
        <v>4</v>
      </c>
      <c r="C414" s="60" t="s">
        <v>350</v>
      </c>
      <c r="D414" s="58">
        <v>5</v>
      </c>
      <c r="E414" s="58">
        <v>230</v>
      </c>
      <c r="F414" s="58">
        <v>2101001</v>
      </c>
      <c r="G414" s="59" t="s">
        <v>26</v>
      </c>
      <c r="H414" s="60"/>
      <c r="I414" s="75" t="s">
        <v>41</v>
      </c>
      <c r="J414" s="74" t="s">
        <v>333</v>
      </c>
      <c r="K414" s="75" t="s">
        <v>321</v>
      </c>
      <c r="L414" s="76">
        <v>4000000</v>
      </c>
      <c r="M414" s="77"/>
      <c r="N414" s="73"/>
      <c r="O414" s="73">
        <v>4000000</v>
      </c>
      <c r="P414" s="79"/>
      <c r="Q414" s="163"/>
      <c r="R414" s="163"/>
      <c r="S414" s="163"/>
      <c r="T414" s="184"/>
      <c r="U414" s="10"/>
    </row>
    <row r="415" spans="2:21" ht="21" customHeight="1" x14ac:dyDescent="0.2">
      <c r="B415" s="48">
        <v>15.2</v>
      </c>
      <c r="C415" s="49"/>
      <c r="D415" s="50"/>
      <c r="E415" s="51"/>
      <c r="F415" s="50"/>
      <c r="G415" s="52"/>
      <c r="H415" s="49"/>
      <c r="I415" s="49"/>
      <c r="J415" s="53" t="s">
        <v>353</v>
      </c>
      <c r="K415" s="54"/>
      <c r="L415" s="55">
        <f t="shared" ref="L415:T415" si="37">SUM(L416:L433)</f>
        <v>220365775</v>
      </c>
      <c r="M415" s="55">
        <f t="shared" si="37"/>
        <v>62949031</v>
      </c>
      <c r="N415" s="55">
        <f>SUM(N416:N433)</f>
        <v>179430335</v>
      </c>
      <c r="O415" s="55">
        <f t="shared" si="37"/>
        <v>41012507</v>
      </c>
      <c r="P415" s="55">
        <f t="shared" si="37"/>
        <v>45870628</v>
      </c>
      <c r="Q415" s="55">
        <f t="shared" si="37"/>
        <v>0</v>
      </c>
      <c r="R415" s="55">
        <f t="shared" si="37"/>
        <v>0</v>
      </c>
      <c r="S415" s="55">
        <f t="shared" si="37"/>
        <v>0</v>
      </c>
      <c r="T415" s="55">
        <f t="shared" si="37"/>
        <v>0</v>
      </c>
    </row>
    <row r="416" spans="2:21" s="66" customFormat="1" ht="22.5" customHeight="1" x14ac:dyDescent="0.2">
      <c r="B416" s="87">
        <v>1</v>
      </c>
      <c r="C416" s="88" t="s">
        <v>350</v>
      </c>
      <c r="D416" s="89">
        <v>5</v>
      </c>
      <c r="E416" s="89">
        <v>231</v>
      </c>
      <c r="F416" s="89">
        <v>2101156</v>
      </c>
      <c r="G416" s="90" t="s">
        <v>353</v>
      </c>
      <c r="H416" s="88">
        <v>1011834</v>
      </c>
      <c r="I416" s="75" t="s">
        <v>44</v>
      </c>
      <c r="J416" s="186" t="s">
        <v>354</v>
      </c>
      <c r="K416" s="75" t="s">
        <v>75</v>
      </c>
      <c r="L416" s="187">
        <v>22723007</v>
      </c>
      <c r="M416" s="187">
        <v>22061171</v>
      </c>
      <c r="N416" s="187">
        <v>22723007</v>
      </c>
      <c r="O416" s="187"/>
      <c r="P416" s="187">
        <v>5877581</v>
      </c>
      <c r="Q416" s="188"/>
      <c r="R416" s="187"/>
      <c r="S416" s="188"/>
      <c r="T416" s="189"/>
      <c r="U416" s="10"/>
    </row>
    <row r="417" spans="2:21" s="66" customFormat="1" ht="22.5" customHeight="1" x14ac:dyDescent="0.2">
      <c r="B417" s="56">
        <v>2</v>
      </c>
      <c r="C417" s="60" t="s">
        <v>350</v>
      </c>
      <c r="D417" s="58">
        <v>5</v>
      </c>
      <c r="E417" s="58">
        <v>231</v>
      </c>
      <c r="F417" s="58">
        <v>2101156</v>
      </c>
      <c r="G417" s="59" t="s">
        <v>353</v>
      </c>
      <c r="H417" s="60">
        <v>1011834</v>
      </c>
      <c r="I417" s="75" t="s">
        <v>44</v>
      </c>
      <c r="J417" s="99" t="s">
        <v>354</v>
      </c>
      <c r="K417" s="59" t="s">
        <v>76</v>
      </c>
      <c r="L417" s="180">
        <v>334896</v>
      </c>
      <c r="M417" s="180">
        <v>256173</v>
      </c>
      <c r="N417" s="180">
        <v>256173</v>
      </c>
      <c r="O417" s="180"/>
      <c r="P417" s="180">
        <v>334896</v>
      </c>
      <c r="Q417" s="190"/>
      <c r="R417" s="180"/>
      <c r="S417" s="190"/>
      <c r="T417" s="191"/>
      <c r="U417" s="10"/>
    </row>
    <row r="418" spans="2:21" s="66" customFormat="1" ht="22.5" customHeight="1" x14ac:dyDescent="0.2">
      <c r="B418" s="56">
        <v>3</v>
      </c>
      <c r="C418" s="60" t="s">
        <v>350</v>
      </c>
      <c r="D418" s="58">
        <v>5</v>
      </c>
      <c r="E418" s="58">
        <v>231</v>
      </c>
      <c r="F418" s="58">
        <v>2101156</v>
      </c>
      <c r="G418" s="59" t="s">
        <v>353</v>
      </c>
      <c r="H418" s="60">
        <v>1011834</v>
      </c>
      <c r="I418" s="75" t="s">
        <v>44</v>
      </c>
      <c r="J418" s="99" t="s">
        <v>354</v>
      </c>
      <c r="K418" s="59" t="s">
        <v>70</v>
      </c>
      <c r="L418" s="180">
        <v>40187</v>
      </c>
      <c r="M418" s="180">
        <v>30741</v>
      </c>
      <c r="N418" s="180">
        <v>30741</v>
      </c>
      <c r="O418" s="180"/>
      <c r="P418" s="180">
        <v>40187</v>
      </c>
      <c r="Q418" s="190"/>
      <c r="R418" s="180"/>
      <c r="S418" s="190"/>
      <c r="T418" s="191"/>
      <c r="U418" s="10"/>
    </row>
    <row r="419" spans="2:21" s="66" customFormat="1" ht="22.5" customHeight="1" x14ac:dyDescent="0.2">
      <c r="B419" s="56">
        <v>4</v>
      </c>
      <c r="C419" s="60" t="s">
        <v>350</v>
      </c>
      <c r="D419" s="58">
        <v>5</v>
      </c>
      <c r="E419" s="58">
        <v>231</v>
      </c>
      <c r="F419" s="58">
        <v>2101156</v>
      </c>
      <c r="G419" s="59" t="s">
        <v>353</v>
      </c>
      <c r="H419" s="60">
        <v>1012553</v>
      </c>
      <c r="I419" s="75" t="s">
        <v>44</v>
      </c>
      <c r="J419" s="99" t="s">
        <v>355</v>
      </c>
      <c r="K419" s="75" t="s">
        <v>75</v>
      </c>
      <c r="L419" s="180">
        <v>24795129</v>
      </c>
      <c r="M419" s="180">
        <v>18499569</v>
      </c>
      <c r="N419" s="180">
        <v>38249786</v>
      </c>
      <c r="O419" s="180"/>
      <c r="P419" s="180">
        <v>5044912</v>
      </c>
      <c r="Q419" s="190"/>
      <c r="R419" s="180"/>
      <c r="S419" s="190"/>
      <c r="T419" s="191"/>
      <c r="U419" s="10"/>
    </row>
    <row r="420" spans="2:21" s="66" customFormat="1" ht="22.5" customHeight="1" x14ac:dyDescent="0.2">
      <c r="B420" s="56">
        <v>5</v>
      </c>
      <c r="C420" s="60" t="s">
        <v>350</v>
      </c>
      <c r="D420" s="58">
        <v>5</v>
      </c>
      <c r="E420" s="58">
        <v>231</v>
      </c>
      <c r="F420" s="58">
        <v>2101156</v>
      </c>
      <c r="G420" s="59" t="s">
        <v>353</v>
      </c>
      <c r="H420" s="60">
        <v>1012553</v>
      </c>
      <c r="I420" s="75" t="s">
        <v>44</v>
      </c>
      <c r="J420" s="99" t="s">
        <v>355</v>
      </c>
      <c r="K420" s="59" t="s">
        <v>76</v>
      </c>
      <c r="L420" s="180">
        <v>348969</v>
      </c>
      <c r="M420" s="181"/>
      <c r="N420" s="181">
        <v>697938</v>
      </c>
      <c r="O420" s="181">
        <v>348969</v>
      </c>
      <c r="P420" s="180"/>
      <c r="Q420" s="190"/>
      <c r="R420" s="180"/>
      <c r="S420" s="190"/>
      <c r="T420" s="191"/>
      <c r="U420" s="10"/>
    </row>
    <row r="421" spans="2:21" s="66" customFormat="1" ht="22.5" customHeight="1" x14ac:dyDescent="0.2">
      <c r="B421" s="56">
        <v>6</v>
      </c>
      <c r="C421" s="60" t="s">
        <v>350</v>
      </c>
      <c r="D421" s="58">
        <v>5</v>
      </c>
      <c r="E421" s="58">
        <v>231</v>
      </c>
      <c r="F421" s="58">
        <v>2101156</v>
      </c>
      <c r="G421" s="59" t="s">
        <v>353</v>
      </c>
      <c r="H421" s="60">
        <v>1012553</v>
      </c>
      <c r="I421" s="75" t="s">
        <v>44</v>
      </c>
      <c r="J421" s="99" t="s">
        <v>355</v>
      </c>
      <c r="K421" s="59" t="s">
        <v>70</v>
      </c>
      <c r="L421" s="180">
        <v>41876</v>
      </c>
      <c r="M421" s="180"/>
      <c r="N421" s="180">
        <v>76034</v>
      </c>
      <c r="O421" s="180">
        <v>34158</v>
      </c>
      <c r="P421" s="180"/>
      <c r="Q421" s="190"/>
      <c r="R421" s="180"/>
      <c r="S421" s="190"/>
      <c r="T421" s="191"/>
      <c r="U421" s="10"/>
    </row>
    <row r="422" spans="2:21" s="66" customFormat="1" ht="22.5" customHeight="1" x14ac:dyDescent="0.2">
      <c r="B422" s="56">
        <v>7</v>
      </c>
      <c r="C422" s="60" t="s">
        <v>350</v>
      </c>
      <c r="D422" s="58">
        <v>5</v>
      </c>
      <c r="E422" s="58">
        <v>231</v>
      </c>
      <c r="F422" s="58">
        <v>2101156</v>
      </c>
      <c r="G422" s="59" t="s">
        <v>353</v>
      </c>
      <c r="H422" s="60">
        <v>1011415</v>
      </c>
      <c r="I422" s="75" t="s">
        <v>44</v>
      </c>
      <c r="J422" s="99" t="s">
        <v>356</v>
      </c>
      <c r="K422" s="59" t="s">
        <v>188</v>
      </c>
      <c r="L422" s="180">
        <v>16148597</v>
      </c>
      <c r="M422" s="180">
        <v>15300600</v>
      </c>
      <c r="N422" s="180">
        <v>15300600</v>
      </c>
      <c r="O422" s="180"/>
      <c r="P422" s="180">
        <v>16148597</v>
      </c>
      <c r="Q422" s="190"/>
      <c r="R422" s="180"/>
      <c r="S422" s="190"/>
      <c r="T422" s="191"/>
      <c r="U422" s="10"/>
    </row>
    <row r="423" spans="2:21" s="66" customFormat="1" ht="22.5" customHeight="1" x14ac:dyDescent="0.2">
      <c r="B423" s="56">
        <v>8</v>
      </c>
      <c r="C423" s="60" t="s">
        <v>350</v>
      </c>
      <c r="D423" s="58">
        <v>5</v>
      </c>
      <c r="E423" s="58">
        <v>231</v>
      </c>
      <c r="F423" s="58">
        <v>2101156</v>
      </c>
      <c r="G423" s="59" t="s">
        <v>353</v>
      </c>
      <c r="H423" s="60">
        <v>1011840</v>
      </c>
      <c r="I423" s="75" t="s">
        <v>44</v>
      </c>
      <c r="J423" s="99" t="s">
        <v>357</v>
      </c>
      <c r="K423" s="59" t="s">
        <v>358</v>
      </c>
      <c r="L423" s="180">
        <f>1584000+O423</f>
        <v>2665680</v>
      </c>
      <c r="M423" s="180"/>
      <c r="N423" s="180"/>
      <c r="O423" s="180">
        <v>1081680</v>
      </c>
      <c r="P423" s="180"/>
      <c r="Q423" s="190"/>
      <c r="R423" s="180"/>
      <c r="S423" s="190"/>
      <c r="T423" s="191"/>
      <c r="U423" s="10"/>
    </row>
    <row r="424" spans="2:21" s="66" customFormat="1" ht="22.5" customHeight="1" x14ac:dyDescent="0.2">
      <c r="B424" s="56">
        <v>9</v>
      </c>
      <c r="C424" s="60" t="s">
        <v>350</v>
      </c>
      <c r="D424" s="58">
        <v>5</v>
      </c>
      <c r="E424" s="58">
        <v>231</v>
      </c>
      <c r="F424" s="58">
        <v>2101156</v>
      </c>
      <c r="G424" s="59" t="s">
        <v>353</v>
      </c>
      <c r="H424" s="60">
        <v>1010218</v>
      </c>
      <c r="I424" s="75" t="s">
        <v>44</v>
      </c>
      <c r="J424" s="99" t="s">
        <v>359</v>
      </c>
      <c r="K424" s="75" t="s">
        <v>75</v>
      </c>
      <c r="L424" s="180">
        <v>52528531</v>
      </c>
      <c r="M424" s="180">
        <v>1447591</v>
      </c>
      <c r="N424" s="180">
        <v>43583176</v>
      </c>
      <c r="O424" s="180"/>
      <c r="P424" s="180">
        <v>10392946</v>
      </c>
      <c r="Q424" s="190"/>
      <c r="R424" s="180"/>
      <c r="S424" s="190"/>
      <c r="T424" s="191"/>
      <c r="U424" s="10"/>
    </row>
    <row r="425" spans="2:21" s="66" customFormat="1" ht="22.5" customHeight="1" x14ac:dyDescent="0.2">
      <c r="B425" s="56">
        <v>10</v>
      </c>
      <c r="C425" s="60" t="s">
        <v>350</v>
      </c>
      <c r="D425" s="58">
        <v>5</v>
      </c>
      <c r="E425" s="58">
        <v>231</v>
      </c>
      <c r="F425" s="58">
        <v>2101156</v>
      </c>
      <c r="G425" s="59" t="s">
        <v>353</v>
      </c>
      <c r="H425" s="60">
        <v>1010218</v>
      </c>
      <c r="I425" s="75" t="s">
        <v>44</v>
      </c>
      <c r="J425" s="99" t="s">
        <v>359</v>
      </c>
      <c r="K425" s="59" t="s">
        <v>76</v>
      </c>
      <c r="L425" s="180">
        <v>757930</v>
      </c>
      <c r="M425" s="180"/>
      <c r="N425" s="180">
        <v>463465</v>
      </c>
      <c r="O425" s="180"/>
      <c r="P425" s="180">
        <v>294465</v>
      </c>
      <c r="Q425" s="190"/>
      <c r="R425" s="180"/>
      <c r="S425" s="190"/>
      <c r="T425" s="191"/>
      <c r="U425" s="10"/>
    </row>
    <row r="426" spans="2:21" s="66" customFormat="1" ht="22.5" customHeight="1" x14ac:dyDescent="0.2">
      <c r="B426" s="56">
        <v>11</v>
      </c>
      <c r="C426" s="60" t="s">
        <v>350</v>
      </c>
      <c r="D426" s="58">
        <v>5</v>
      </c>
      <c r="E426" s="58">
        <v>230</v>
      </c>
      <c r="F426" s="58">
        <v>2101156</v>
      </c>
      <c r="G426" s="59" t="s">
        <v>353</v>
      </c>
      <c r="H426" s="60">
        <v>1013070</v>
      </c>
      <c r="I426" s="75" t="s">
        <v>44</v>
      </c>
      <c r="J426" s="99" t="s">
        <v>354</v>
      </c>
      <c r="K426" s="59" t="s">
        <v>130</v>
      </c>
      <c r="L426" s="180">
        <v>744953</v>
      </c>
      <c r="M426" s="180">
        <v>535356</v>
      </c>
      <c r="N426" s="180">
        <v>535356</v>
      </c>
      <c r="O426" s="180"/>
      <c r="P426" s="180">
        <v>744953</v>
      </c>
      <c r="Q426" s="190"/>
      <c r="R426" s="180"/>
      <c r="S426" s="190"/>
      <c r="T426" s="191"/>
      <c r="U426" s="10"/>
    </row>
    <row r="427" spans="2:21" s="66" customFormat="1" ht="22.5" customHeight="1" x14ac:dyDescent="0.2">
      <c r="B427" s="56">
        <v>12</v>
      </c>
      <c r="C427" s="60" t="s">
        <v>350</v>
      </c>
      <c r="D427" s="58">
        <v>5</v>
      </c>
      <c r="E427" s="58">
        <v>231</v>
      </c>
      <c r="F427" s="58">
        <v>2101156</v>
      </c>
      <c r="G427" s="59" t="s">
        <v>353</v>
      </c>
      <c r="H427" s="60">
        <v>1011834</v>
      </c>
      <c r="I427" s="75" t="s">
        <v>44</v>
      </c>
      <c r="J427" s="99" t="s">
        <v>354</v>
      </c>
      <c r="K427" s="75" t="s">
        <v>75</v>
      </c>
      <c r="L427" s="180">
        <v>58960524</v>
      </c>
      <c r="M427" s="180">
        <v>4817830</v>
      </c>
      <c r="N427" s="180">
        <v>57039724</v>
      </c>
      <c r="O427" s="180"/>
      <c r="P427" s="180">
        <v>6738630</v>
      </c>
      <c r="Q427" s="190"/>
      <c r="R427" s="180"/>
      <c r="S427" s="190"/>
      <c r="T427" s="192"/>
      <c r="U427" s="10"/>
    </row>
    <row r="428" spans="2:21" s="66" customFormat="1" ht="22.5" customHeight="1" x14ac:dyDescent="0.2">
      <c r="B428" s="56">
        <v>13</v>
      </c>
      <c r="C428" s="60" t="s">
        <v>350</v>
      </c>
      <c r="D428" s="58">
        <v>5</v>
      </c>
      <c r="E428" s="58">
        <v>231</v>
      </c>
      <c r="F428" s="58">
        <v>2101156</v>
      </c>
      <c r="G428" s="59" t="s">
        <v>353</v>
      </c>
      <c r="H428" s="60">
        <v>1011834</v>
      </c>
      <c r="I428" s="75" t="s">
        <v>44</v>
      </c>
      <c r="J428" s="99" t="s">
        <v>354</v>
      </c>
      <c r="K428" s="59" t="s">
        <v>76</v>
      </c>
      <c r="L428" s="180">
        <v>727796</v>
      </c>
      <c r="M428" s="180">
        <v>0</v>
      </c>
      <c r="N428" s="180">
        <v>474335</v>
      </c>
      <c r="O428" s="180"/>
      <c r="P428" s="180">
        <v>253461</v>
      </c>
      <c r="Q428" s="190"/>
      <c r="R428" s="180"/>
      <c r="S428" s="190"/>
      <c r="T428" s="192"/>
      <c r="U428" s="10"/>
    </row>
    <row r="429" spans="2:21" s="66" customFormat="1" ht="22.5" customHeight="1" x14ac:dyDescent="0.2">
      <c r="B429" s="56">
        <v>14</v>
      </c>
      <c r="C429" s="60" t="s">
        <v>350</v>
      </c>
      <c r="D429" s="58">
        <v>5</v>
      </c>
      <c r="E429" s="58">
        <v>230</v>
      </c>
      <c r="F429" s="58">
        <v>2101156</v>
      </c>
      <c r="G429" s="59" t="s">
        <v>353</v>
      </c>
      <c r="H429" s="60"/>
      <c r="I429" s="75" t="s">
        <v>41</v>
      </c>
      <c r="J429" s="99" t="s">
        <v>360</v>
      </c>
      <c r="K429" s="59" t="s">
        <v>130</v>
      </c>
      <c r="L429" s="180">
        <v>121194</v>
      </c>
      <c r="M429" s="180"/>
      <c r="N429" s="180"/>
      <c r="O429" s="180">
        <v>121194</v>
      </c>
      <c r="P429" s="180"/>
      <c r="Q429" s="190"/>
      <c r="R429" s="180"/>
      <c r="S429" s="190"/>
      <c r="T429" s="192"/>
      <c r="U429" s="10"/>
    </row>
    <row r="430" spans="2:21" s="66" customFormat="1" ht="22.5" customHeight="1" x14ac:dyDescent="0.2">
      <c r="B430" s="56">
        <v>15</v>
      </c>
      <c r="C430" s="60" t="s">
        <v>350</v>
      </c>
      <c r="D430" s="58">
        <v>5</v>
      </c>
      <c r="E430" s="58">
        <v>230</v>
      </c>
      <c r="F430" s="58">
        <v>2101156</v>
      </c>
      <c r="G430" s="59" t="s">
        <v>353</v>
      </c>
      <c r="H430" s="60"/>
      <c r="I430" s="75" t="s">
        <v>41</v>
      </c>
      <c r="J430" s="99" t="s">
        <v>361</v>
      </c>
      <c r="K430" s="59" t="s">
        <v>130</v>
      </c>
      <c r="L430" s="180">
        <v>75776</v>
      </c>
      <c r="M430" s="180"/>
      <c r="N430" s="180"/>
      <c r="O430" s="180">
        <v>75776</v>
      </c>
      <c r="P430" s="180"/>
      <c r="Q430" s="190"/>
      <c r="R430" s="180"/>
      <c r="S430" s="190"/>
      <c r="T430" s="192"/>
      <c r="U430" s="10"/>
    </row>
    <row r="431" spans="2:21" s="66" customFormat="1" ht="22.5" customHeight="1" x14ac:dyDescent="0.2">
      <c r="B431" s="56">
        <v>16</v>
      </c>
      <c r="C431" s="60" t="s">
        <v>350</v>
      </c>
      <c r="D431" s="58">
        <v>5</v>
      </c>
      <c r="E431" s="58">
        <v>230</v>
      </c>
      <c r="F431" s="58">
        <v>2101156</v>
      </c>
      <c r="G431" s="59" t="s">
        <v>353</v>
      </c>
      <c r="H431" s="60"/>
      <c r="I431" s="75" t="s">
        <v>41</v>
      </c>
      <c r="J431" s="99" t="s">
        <v>362</v>
      </c>
      <c r="K431" s="59" t="s">
        <v>130</v>
      </c>
      <c r="L431" s="180">
        <v>654450</v>
      </c>
      <c r="M431" s="180"/>
      <c r="N431" s="180"/>
      <c r="O431" s="180">
        <v>654450</v>
      </c>
      <c r="P431" s="180"/>
      <c r="Q431" s="190"/>
      <c r="R431" s="180"/>
      <c r="S431" s="190"/>
      <c r="T431" s="192"/>
      <c r="U431" s="10"/>
    </row>
    <row r="432" spans="2:21" s="66" customFormat="1" ht="22.5" customHeight="1" x14ac:dyDescent="0.2">
      <c r="B432" s="56">
        <v>17</v>
      </c>
      <c r="C432" s="60" t="s">
        <v>350</v>
      </c>
      <c r="D432" s="58">
        <v>5</v>
      </c>
      <c r="E432" s="58">
        <v>231</v>
      </c>
      <c r="F432" s="58">
        <v>2101156</v>
      </c>
      <c r="G432" s="59" t="s">
        <v>353</v>
      </c>
      <c r="H432" s="60"/>
      <c r="I432" s="75" t="s">
        <v>41</v>
      </c>
      <c r="J432" s="99" t="s">
        <v>191</v>
      </c>
      <c r="K432" s="63" t="s">
        <v>43</v>
      </c>
      <c r="L432" s="180">
        <v>5076000</v>
      </c>
      <c r="M432" s="180"/>
      <c r="N432" s="180"/>
      <c r="O432" s="180">
        <v>5076000</v>
      </c>
      <c r="P432" s="180"/>
      <c r="Q432" s="190"/>
      <c r="R432" s="180"/>
      <c r="S432" s="190"/>
      <c r="T432" s="192"/>
      <c r="U432" s="10"/>
    </row>
    <row r="433" spans="2:21" s="66" customFormat="1" ht="22.5" customHeight="1" x14ac:dyDescent="0.2">
      <c r="B433" s="56">
        <v>18</v>
      </c>
      <c r="C433" s="60" t="s">
        <v>350</v>
      </c>
      <c r="D433" s="58">
        <v>5</v>
      </c>
      <c r="E433" s="58">
        <v>231</v>
      </c>
      <c r="F433" s="58">
        <v>2101156</v>
      </c>
      <c r="G433" s="59" t="s">
        <v>353</v>
      </c>
      <c r="H433" s="60"/>
      <c r="I433" s="75" t="s">
        <v>41</v>
      </c>
      <c r="J433" s="99" t="s">
        <v>363</v>
      </c>
      <c r="K433" s="63" t="s">
        <v>43</v>
      </c>
      <c r="L433" s="180">
        <v>33620280</v>
      </c>
      <c r="M433" s="180"/>
      <c r="N433" s="180"/>
      <c r="O433" s="180">
        <v>33620280</v>
      </c>
      <c r="P433" s="180"/>
      <c r="Q433" s="190"/>
      <c r="R433" s="180"/>
      <c r="S433" s="190"/>
      <c r="T433" s="192"/>
      <c r="U433" s="10"/>
    </row>
    <row r="434" spans="2:21" ht="22.5" customHeight="1" x14ac:dyDescent="0.2">
      <c r="B434" s="193">
        <v>15.3</v>
      </c>
      <c r="C434" s="49"/>
      <c r="D434" s="50"/>
      <c r="E434" s="51"/>
      <c r="F434" s="50"/>
      <c r="G434" s="52"/>
      <c r="H434" s="194"/>
      <c r="I434" s="194"/>
      <c r="J434" s="53" t="s">
        <v>364</v>
      </c>
      <c r="K434" s="54"/>
      <c r="L434" s="55">
        <f>SUM(L435:L437)</f>
        <v>35363887</v>
      </c>
      <c r="M434" s="55"/>
      <c r="N434" s="55"/>
      <c r="O434" s="55">
        <f t="shared" ref="O434:T434" si="38">SUM(O435:O437)</f>
        <v>35363887</v>
      </c>
      <c r="P434" s="55">
        <f t="shared" si="38"/>
        <v>0</v>
      </c>
      <c r="Q434" s="55">
        <f t="shared" si="38"/>
        <v>0</v>
      </c>
      <c r="R434" s="55">
        <f t="shared" si="38"/>
        <v>0</v>
      </c>
      <c r="S434" s="55">
        <f t="shared" si="38"/>
        <v>0</v>
      </c>
      <c r="T434" s="55">
        <f t="shared" si="38"/>
        <v>0</v>
      </c>
    </row>
    <row r="435" spans="2:21" s="84" customFormat="1" ht="28.5" customHeight="1" x14ac:dyDescent="0.2">
      <c r="B435" s="195">
        <v>1</v>
      </c>
      <c r="C435" s="60" t="s">
        <v>350</v>
      </c>
      <c r="D435" s="58">
        <v>5</v>
      </c>
      <c r="E435" s="58">
        <v>231</v>
      </c>
      <c r="F435" s="58">
        <v>2101113</v>
      </c>
      <c r="G435" s="59" t="s">
        <v>364</v>
      </c>
      <c r="H435" s="60"/>
      <c r="I435" s="75" t="s">
        <v>41</v>
      </c>
      <c r="J435" s="99" t="s">
        <v>365</v>
      </c>
      <c r="K435" s="75" t="s">
        <v>75</v>
      </c>
      <c r="L435" s="73">
        <v>34730081</v>
      </c>
      <c r="M435" s="77"/>
      <c r="N435" s="73"/>
      <c r="O435" s="73">
        <v>34730081</v>
      </c>
      <c r="P435" s="79"/>
      <c r="Q435" s="163"/>
      <c r="R435" s="163"/>
      <c r="S435" s="163"/>
      <c r="T435" s="184"/>
      <c r="U435" s="10"/>
    </row>
    <row r="436" spans="2:21" s="84" customFormat="1" ht="28.5" customHeight="1" x14ac:dyDescent="0.2">
      <c r="B436" s="195">
        <v>2</v>
      </c>
      <c r="C436" s="60" t="s">
        <v>350</v>
      </c>
      <c r="D436" s="58">
        <v>5</v>
      </c>
      <c r="E436" s="58">
        <v>231</v>
      </c>
      <c r="F436" s="58">
        <v>2101113</v>
      </c>
      <c r="G436" s="59" t="s">
        <v>364</v>
      </c>
      <c r="H436" s="60"/>
      <c r="I436" s="75" t="s">
        <v>41</v>
      </c>
      <c r="J436" s="99" t="s">
        <v>365</v>
      </c>
      <c r="K436" s="75" t="s">
        <v>76</v>
      </c>
      <c r="L436" s="73">
        <v>576000</v>
      </c>
      <c r="M436" s="77"/>
      <c r="N436" s="73"/>
      <c r="O436" s="73">
        <v>576000</v>
      </c>
      <c r="P436" s="79"/>
      <c r="Q436" s="163"/>
      <c r="R436" s="163"/>
      <c r="S436" s="163"/>
      <c r="T436" s="184"/>
      <c r="U436" s="10"/>
    </row>
    <row r="437" spans="2:21" s="84" customFormat="1" ht="28.5" customHeight="1" x14ac:dyDescent="0.2">
      <c r="B437" s="195">
        <v>3</v>
      </c>
      <c r="C437" s="60" t="s">
        <v>350</v>
      </c>
      <c r="D437" s="58">
        <v>5</v>
      </c>
      <c r="E437" s="58">
        <v>231</v>
      </c>
      <c r="F437" s="58">
        <v>2101113</v>
      </c>
      <c r="G437" s="59" t="s">
        <v>364</v>
      </c>
      <c r="H437" s="60"/>
      <c r="I437" s="75" t="s">
        <v>41</v>
      </c>
      <c r="J437" s="99" t="s">
        <v>365</v>
      </c>
      <c r="K437" s="493" t="s">
        <v>70</v>
      </c>
      <c r="L437" s="142">
        <v>57806</v>
      </c>
      <c r="M437" s="148"/>
      <c r="N437" s="73"/>
      <c r="O437" s="73">
        <v>57806</v>
      </c>
      <c r="P437" s="79"/>
      <c r="Q437" s="163"/>
      <c r="R437" s="163"/>
      <c r="S437" s="163"/>
      <c r="T437" s="184"/>
      <c r="U437" s="10"/>
    </row>
    <row r="438" spans="2:21" ht="23.25" customHeight="1" x14ac:dyDescent="0.2">
      <c r="B438" s="40">
        <v>16</v>
      </c>
      <c r="C438" s="41"/>
      <c r="D438" s="42"/>
      <c r="E438" s="43"/>
      <c r="F438" s="42"/>
      <c r="G438" s="44"/>
      <c r="H438" s="41"/>
      <c r="I438" s="41"/>
      <c r="J438" s="45" t="s">
        <v>366</v>
      </c>
      <c r="K438" s="46"/>
      <c r="L438" s="47">
        <f>+L439</f>
        <v>10860000</v>
      </c>
      <c r="M438" s="47">
        <f t="shared" ref="M438:T438" si="39">+M439</f>
        <v>0</v>
      </c>
      <c r="N438" s="47">
        <f t="shared" si="39"/>
        <v>0</v>
      </c>
      <c r="O438" s="47">
        <f>+O439</f>
        <v>10860000</v>
      </c>
      <c r="P438" s="47">
        <f t="shared" si="39"/>
        <v>0</v>
      </c>
      <c r="Q438" s="47">
        <f t="shared" si="39"/>
        <v>0</v>
      </c>
      <c r="R438" s="47">
        <f t="shared" si="39"/>
        <v>0</v>
      </c>
      <c r="S438" s="47">
        <f t="shared" si="39"/>
        <v>0</v>
      </c>
      <c r="T438" s="47">
        <f t="shared" si="39"/>
        <v>0</v>
      </c>
    </row>
    <row r="439" spans="2:21" ht="23.25" customHeight="1" x14ac:dyDescent="0.2">
      <c r="B439" s="48">
        <v>16.100000000000001</v>
      </c>
      <c r="C439" s="49"/>
      <c r="D439" s="50"/>
      <c r="E439" s="51"/>
      <c r="F439" s="50"/>
      <c r="G439" s="52"/>
      <c r="H439" s="49"/>
      <c r="I439" s="49"/>
      <c r="J439" s="53" t="s">
        <v>26</v>
      </c>
      <c r="K439" s="54"/>
      <c r="L439" s="55">
        <f>SUM(L440:L441)</f>
        <v>10860000</v>
      </c>
      <c r="M439" s="55">
        <f t="shared" ref="M439:T439" si="40">SUM(M440:M441)</f>
        <v>0</v>
      </c>
      <c r="N439" s="55">
        <f t="shared" si="40"/>
        <v>0</v>
      </c>
      <c r="O439" s="55">
        <f t="shared" si="40"/>
        <v>10860000</v>
      </c>
      <c r="P439" s="55">
        <f t="shared" si="40"/>
        <v>0</v>
      </c>
      <c r="Q439" s="55">
        <f t="shared" si="40"/>
        <v>0</v>
      </c>
      <c r="R439" s="55">
        <f t="shared" si="40"/>
        <v>0</v>
      </c>
      <c r="S439" s="55">
        <f t="shared" si="40"/>
        <v>0</v>
      </c>
      <c r="T439" s="55">
        <f t="shared" si="40"/>
        <v>0</v>
      </c>
    </row>
    <row r="440" spans="2:21" s="66" customFormat="1" ht="26.25" customHeight="1" x14ac:dyDescent="0.2">
      <c r="B440" s="56">
        <v>1</v>
      </c>
      <c r="C440" s="57" t="s">
        <v>367</v>
      </c>
      <c r="D440" s="58">
        <v>5</v>
      </c>
      <c r="E440" s="58">
        <v>602</v>
      </c>
      <c r="F440" s="58">
        <v>2101001</v>
      </c>
      <c r="G440" s="59" t="s">
        <v>26</v>
      </c>
      <c r="H440" s="60"/>
      <c r="I440" s="60"/>
      <c r="J440" s="62" t="s">
        <v>368</v>
      </c>
      <c r="K440" s="494" t="s">
        <v>40</v>
      </c>
      <c r="L440" s="64">
        <v>2400000</v>
      </c>
      <c r="M440" s="64"/>
      <c r="N440" s="64"/>
      <c r="O440" s="64">
        <v>2400000</v>
      </c>
      <c r="P440" s="64"/>
      <c r="Q440" s="64"/>
      <c r="R440" s="64"/>
      <c r="S440" s="64"/>
      <c r="T440" s="184"/>
      <c r="U440" s="10"/>
    </row>
    <row r="441" spans="2:21" s="66" customFormat="1" ht="26.25" customHeight="1" x14ac:dyDescent="0.2">
      <c r="B441" s="196">
        <v>2</v>
      </c>
      <c r="C441" s="110" t="s">
        <v>367</v>
      </c>
      <c r="D441" s="111">
        <v>5</v>
      </c>
      <c r="E441" s="111">
        <v>602</v>
      </c>
      <c r="F441" s="111">
        <v>2101001</v>
      </c>
      <c r="G441" s="59" t="s">
        <v>26</v>
      </c>
      <c r="H441" s="112"/>
      <c r="I441" s="112"/>
      <c r="J441" s="113" t="s">
        <v>369</v>
      </c>
      <c r="K441" s="494" t="s">
        <v>40</v>
      </c>
      <c r="L441" s="114">
        <v>8460000</v>
      </c>
      <c r="M441" s="114"/>
      <c r="N441" s="114"/>
      <c r="O441" s="114">
        <v>8460000</v>
      </c>
      <c r="P441" s="114"/>
      <c r="Q441" s="114"/>
      <c r="R441" s="114"/>
      <c r="S441" s="114"/>
      <c r="T441" s="197"/>
      <c r="U441" s="10"/>
    </row>
    <row r="442" spans="2:21" ht="24.75" customHeight="1" x14ac:dyDescent="0.2">
      <c r="B442" s="40">
        <v>17</v>
      </c>
      <c r="C442" s="41"/>
      <c r="D442" s="42"/>
      <c r="E442" s="43"/>
      <c r="F442" s="42"/>
      <c r="G442" s="44"/>
      <c r="H442" s="41"/>
      <c r="I442" s="41"/>
      <c r="J442" s="45" t="s">
        <v>370</v>
      </c>
      <c r="K442" s="46"/>
      <c r="L442" s="47">
        <f>+L443</f>
        <v>3604615786</v>
      </c>
      <c r="M442" s="47"/>
      <c r="N442" s="47"/>
      <c r="O442" s="47">
        <f>+O443</f>
        <v>2944482734</v>
      </c>
      <c r="P442" s="47">
        <f t="shared" ref="P442:T442" si="41">+P443</f>
        <v>18950000</v>
      </c>
      <c r="Q442" s="47">
        <f t="shared" si="41"/>
        <v>0</v>
      </c>
      <c r="R442" s="47">
        <f t="shared" si="41"/>
        <v>639455368</v>
      </c>
      <c r="S442" s="47">
        <f t="shared" si="41"/>
        <v>0</v>
      </c>
      <c r="T442" s="85">
        <f t="shared" si="41"/>
        <v>618120000</v>
      </c>
    </row>
    <row r="443" spans="2:21" ht="19.5" customHeight="1" x14ac:dyDescent="0.2">
      <c r="B443" s="48">
        <v>17.100000000000001</v>
      </c>
      <c r="C443" s="49"/>
      <c r="D443" s="50"/>
      <c r="E443" s="51"/>
      <c r="F443" s="50"/>
      <c r="G443" s="52"/>
      <c r="H443" s="49"/>
      <c r="I443" s="49"/>
      <c r="J443" s="53" t="s">
        <v>26</v>
      </c>
      <c r="K443" s="54"/>
      <c r="L443" s="55">
        <f>SUM(L444:L449)</f>
        <v>3604615786</v>
      </c>
      <c r="M443" s="55">
        <f t="shared" ref="M443:N443" si="42">SUM(M444:M449)</f>
        <v>0</v>
      </c>
      <c r="N443" s="55">
        <f t="shared" si="42"/>
        <v>0</v>
      </c>
      <c r="O443" s="55">
        <f>SUM(O444:O449)</f>
        <v>2944482734</v>
      </c>
      <c r="P443" s="55">
        <f>SUM(P444:P449)</f>
        <v>18950000</v>
      </c>
      <c r="Q443" s="55">
        <f t="shared" ref="Q443:S443" si="43">SUM(Q444:Q449)</f>
        <v>0</v>
      </c>
      <c r="R443" s="55">
        <f>SUM(R444:R449)</f>
        <v>639455368</v>
      </c>
      <c r="S443" s="55">
        <f t="shared" si="43"/>
        <v>0</v>
      </c>
      <c r="T443" s="55">
        <f>SUM(T444:T449)</f>
        <v>618120000</v>
      </c>
    </row>
    <row r="444" spans="2:21" s="84" customFormat="1" ht="29.25" customHeight="1" x14ac:dyDescent="0.2">
      <c r="B444" s="87">
        <v>1</v>
      </c>
      <c r="C444" s="88" t="s">
        <v>371</v>
      </c>
      <c r="D444" s="89">
        <v>5</v>
      </c>
      <c r="E444" s="89">
        <v>602</v>
      </c>
      <c r="F444" s="89">
        <v>2101001</v>
      </c>
      <c r="G444" s="90" t="s">
        <v>26</v>
      </c>
      <c r="H444" s="88"/>
      <c r="I444" s="198" t="s">
        <v>27</v>
      </c>
      <c r="J444" s="158" t="s">
        <v>372</v>
      </c>
      <c r="K444" s="492" t="s">
        <v>40</v>
      </c>
      <c r="L444" s="199">
        <v>18950000</v>
      </c>
      <c r="M444" s="94"/>
      <c r="N444" s="93"/>
      <c r="O444" s="93"/>
      <c r="P444" s="199">
        <v>18950000</v>
      </c>
      <c r="Q444" s="200"/>
      <c r="R444" s="200"/>
      <c r="S444" s="200"/>
      <c r="T444" s="201"/>
      <c r="U444" s="10"/>
    </row>
    <row r="445" spans="2:21" s="84" customFormat="1" ht="29.25" customHeight="1" x14ac:dyDescent="0.2">
      <c r="B445" s="56">
        <v>2</v>
      </c>
      <c r="C445" s="60" t="s">
        <v>371</v>
      </c>
      <c r="D445" s="58">
        <v>5</v>
      </c>
      <c r="E445" s="58">
        <v>231</v>
      </c>
      <c r="F445" s="58">
        <v>2101001</v>
      </c>
      <c r="G445" s="59" t="s">
        <v>26</v>
      </c>
      <c r="H445" s="60"/>
      <c r="I445" s="61" t="s">
        <v>373</v>
      </c>
      <c r="J445" s="202" t="s">
        <v>374</v>
      </c>
      <c r="K445" s="494" t="s">
        <v>375</v>
      </c>
      <c r="L445" s="79">
        <v>18950000</v>
      </c>
      <c r="M445" s="77"/>
      <c r="N445" s="73"/>
      <c r="O445" s="73">
        <v>18950000</v>
      </c>
      <c r="P445" s="79"/>
      <c r="Q445" s="163"/>
      <c r="R445" s="163"/>
      <c r="S445" s="163"/>
      <c r="T445" s="184"/>
      <c r="U445" s="10"/>
    </row>
    <row r="446" spans="2:21" s="66" customFormat="1" ht="21.75" customHeight="1" x14ac:dyDescent="0.2">
      <c r="B446" s="56">
        <v>3</v>
      </c>
      <c r="C446" s="57" t="s">
        <v>371</v>
      </c>
      <c r="D446" s="58">
        <v>5</v>
      </c>
      <c r="E446" s="58">
        <v>255</v>
      </c>
      <c r="F446" s="58">
        <v>2101001</v>
      </c>
      <c r="G446" s="59" t="s">
        <v>26</v>
      </c>
      <c r="H446" s="60">
        <v>1013198</v>
      </c>
      <c r="I446" s="61" t="s">
        <v>373</v>
      </c>
      <c r="J446" s="62" t="s">
        <v>376</v>
      </c>
      <c r="K446" s="75" t="s">
        <v>171</v>
      </c>
      <c r="L446" s="73">
        <v>289379000</v>
      </c>
      <c r="M446" s="77"/>
      <c r="N446" s="73"/>
      <c r="O446" s="64">
        <f>2893790*100</f>
        <v>289379000</v>
      </c>
      <c r="P446" s="77"/>
      <c r="Q446" s="77"/>
      <c r="R446" s="77"/>
      <c r="S446" s="77"/>
      <c r="T446" s="203"/>
      <c r="U446" s="10"/>
    </row>
    <row r="447" spans="2:21" s="66" customFormat="1" ht="29.25" customHeight="1" x14ac:dyDescent="0.2">
      <c r="B447" s="56">
        <v>4</v>
      </c>
      <c r="C447" s="57" t="s">
        <v>371</v>
      </c>
      <c r="D447" s="58">
        <v>5</v>
      </c>
      <c r="E447" s="58">
        <v>606</v>
      </c>
      <c r="F447" s="58">
        <v>2101001</v>
      </c>
      <c r="G447" s="59" t="s">
        <v>26</v>
      </c>
      <c r="H447" s="60"/>
      <c r="I447" s="61" t="s">
        <v>27</v>
      </c>
      <c r="J447" s="202" t="s">
        <v>377</v>
      </c>
      <c r="K447" s="75" t="s">
        <v>283</v>
      </c>
      <c r="L447" s="73">
        <v>217607</v>
      </c>
      <c r="M447" s="77"/>
      <c r="N447" s="73"/>
      <c r="O447" s="64">
        <v>217607</v>
      </c>
      <c r="P447" s="77"/>
      <c r="Q447" s="77"/>
      <c r="R447" s="77"/>
      <c r="S447" s="77"/>
      <c r="T447" s="203"/>
      <c r="U447" s="10"/>
    </row>
    <row r="448" spans="2:21" s="66" customFormat="1" ht="29.25" customHeight="1" x14ac:dyDescent="0.2">
      <c r="B448" s="56">
        <v>5</v>
      </c>
      <c r="C448" s="60" t="s">
        <v>371</v>
      </c>
      <c r="D448" s="58">
        <v>5</v>
      </c>
      <c r="E448" s="58">
        <v>231</v>
      </c>
      <c r="F448" s="58">
        <v>2101001</v>
      </c>
      <c r="G448" s="59" t="s">
        <v>26</v>
      </c>
      <c r="H448" s="60">
        <v>1012340</v>
      </c>
      <c r="I448" s="61" t="s">
        <v>373</v>
      </c>
      <c r="J448" s="202" t="s">
        <v>378</v>
      </c>
      <c r="K448" s="75" t="s">
        <v>379</v>
      </c>
      <c r="L448" s="73">
        <v>3208480759</v>
      </c>
      <c r="M448" s="77"/>
      <c r="N448" s="73"/>
      <c r="O448" s="64">
        <v>2608480759</v>
      </c>
      <c r="P448" s="77"/>
      <c r="Q448" s="77"/>
      <c r="R448" s="73">
        <v>612000000</v>
      </c>
      <c r="S448" s="73"/>
      <c r="T448" s="204">
        <v>618120000</v>
      </c>
      <c r="U448" s="10"/>
    </row>
    <row r="449" spans="2:21" s="66" customFormat="1" ht="29.25" customHeight="1" x14ac:dyDescent="0.2">
      <c r="B449" s="109">
        <v>6</v>
      </c>
      <c r="C449" s="60" t="s">
        <v>371</v>
      </c>
      <c r="D449" s="58">
        <v>5</v>
      </c>
      <c r="E449" s="58">
        <v>230</v>
      </c>
      <c r="F449" s="58">
        <v>2101001</v>
      </c>
      <c r="G449" s="59" t="s">
        <v>26</v>
      </c>
      <c r="H449" s="178">
        <v>1013382</v>
      </c>
      <c r="I449" s="61" t="s">
        <v>373</v>
      </c>
      <c r="J449" s="205" t="s">
        <v>380</v>
      </c>
      <c r="K449" s="206" t="s">
        <v>130</v>
      </c>
      <c r="L449" s="207">
        <v>68638420</v>
      </c>
      <c r="M449" s="208"/>
      <c r="N449" s="207"/>
      <c r="O449" s="209">
        <v>27455368</v>
      </c>
      <c r="P449" s="208"/>
      <c r="Q449" s="208"/>
      <c r="R449" s="208">
        <v>27455368</v>
      </c>
      <c r="S449" s="208"/>
      <c r="T449" s="210"/>
      <c r="U449" s="10"/>
    </row>
    <row r="450" spans="2:21" ht="21" customHeight="1" x14ac:dyDescent="0.2">
      <c r="B450" s="211">
        <v>18</v>
      </c>
      <c r="C450" s="212"/>
      <c r="D450" s="213"/>
      <c r="E450" s="214"/>
      <c r="F450" s="213"/>
      <c r="G450" s="215"/>
      <c r="H450" s="212"/>
      <c r="I450" s="212"/>
      <c r="J450" s="216" t="s">
        <v>381</v>
      </c>
      <c r="K450" s="217"/>
      <c r="L450" s="218"/>
      <c r="M450" s="218"/>
      <c r="N450" s="218"/>
      <c r="O450" s="218">
        <f>+O451</f>
        <v>214903292</v>
      </c>
      <c r="P450" s="218">
        <f t="shared" ref="P450:T451" si="44">+P451</f>
        <v>0</v>
      </c>
      <c r="Q450" s="218">
        <f t="shared" si="44"/>
        <v>0</v>
      </c>
      <c r="R450" s="218">
        <f t="shared" si="44"/>
        <v>0</v>
      </c>
      <c r="S450" s="218">
        <f t="shared" si="44"/>
        <v>0</v>
      </c>
      <c r="T450" s="85">
        <f t="shared" si="44"/>
        <v>0</v>
      </c>
    </row>
    <row r="451" spans="2:21" ht="21" customHeight="1" x14ac:dyDescent="0.2">
      <c r="B451" s="48">
        <v>18.100000000000001</v>
      </c>
      <c r="C451" s="49"/>
      <c r="D451" s="50"/>
      <c r="E451" s="51"/>
      <c r="F451" s="50"/>
      <c r="G451" s="52"/>
      <c r="H451" s="49"/>
      <c r="I451" s="49"/>
      <c r="J451" s="53" t="s">
        <v>26</v>
      </c>
      <c r="K451" s="54"/>
      <c r="L451" s="55"/>
      <c r="M451" s="55"/>
      <c r="N451" s="55"/>
      <c r="O451" s="55">
        <f>+O452</f>
        <v>214903292</v>
      </c>
      <c r="P451" s="55">
        <f t="shared" si="44"/>
        <v>0</v>
      </c>
      <c r="Q451" s="55">
        <f t="shared" si="44"/>
        <v>0</v>
      </c>
      <c r="R451" s="55">
        <f t="shared" si="44"/>
        <v>0</v>
      </c>
      <c r="S451" s="55">
        <f t="shared" si="44"/>
        <v>0</v>
      </c>
      <c r="T451" s="219">
        <f t="shared" si="44"/>
        <v>0</v>
      </c>
    </row>
    <row r="452" spans="2:21" s="84" customFormat="1" ht="23.25" customHeight="1" x14ac:dyDescent="0.2">
      <c r="B452" s="87">
        <v>1</v>
      </c>
      <c r="C452" s="88" t="s">
        <v>382</v>
      </c>
      <c r="D452" s="89">
        <v>5</v>
      </c>
      <c r="E452" s="89">
        <v>609</v>
      </c>
      <c r="F452" s="89">
        <v>2101001</v>
      </c>
      <c r="G452" s="90" t="s">
        <v>26</v>
      </c>
      <c r="H452" s="88"/>
      <c r="I452" s="88"/>
      <c r="J452" s="158" t="s">
        <v>383</v>
      </c>
      <c r="K452" s="492"/>
      <c r="L452" s="93">
        <v>1113904764</v>
      </c>
      <c r="M452" s="94"/>
      <c r="N452" s="93"/>
      <c r="O452" s="490">
        <v>214903292</v>
      </c>
      <c r="P452" s="199"/>
      <c r="Q452" s="200"/>
      <c r="R452" s="200"/>
      <c r="S452" s="200"/>
      <c r="T452" s="201"/>
      <c r="U452" s="10"/>
    </row>
    <row r="453" spans="2:21" ht="21.75" customHeight="1" x14ac:dyDescent="0.2"/>
    <row r="454" spans="2:21" ht="21" customHeight="1" x14ac:dyDescent="0.2"/>
    <row r="455" spans="2:21" ht="24" customHeight="1" x14ac:dyDescent="0.2">
      <c r="K455" s="495"/>
      <c r="L455" s="221"/>
    </row>
    <row r="456" spans="2:21" x14ac:dyDescent="0.2">
      <c r="K456" s="495"/>
      <c r="L456" s="221"/>
    </row>
    <row r="457" spans="2:21" x14ac:dyDescent="0.2">
      <c r="K457" s="495"/>
      <c r="L457" s="221"/>
    </row>
    <row r="458" spans="2:21" x14ac:dyDescent="0.2">
      <c r="K458" s="495"/>
      <c r="L458" s="221"/>
    </row>
    <row r="459" spans="2:21" x14ac:dyDescent="0.2">
      <c r="K459" s="495"/>
      <c r="L459" s="221"/>
    </row>
    <row r="460" spans="2:21" x14ac:dyDescent="0.2">
      <c r="K460" s="495"/>
      <c r="L460" s="221"/>
    </row>
    <row r="461" spans="2:21" x14ac:dyDescent="0.2">
      <c r="K461" s="495"/>
      <c r="L461" s="221"/>
    </row>
    <row r="462" spans="2:21" x14ac:dyDescent="0.2">
      <c r="K462" s="495"/>
      <c r="L462" s="221"/>
    </row>
    <row r="463" spans="2:21" x14ac:dyDescent="0.2">
      <c r="K463" s="495"/>
      <c r="L463" s="221"/>
    </row>
    <row r="464" spans="2:21" x14ac:dyDescent="0.2">
      <c r="K464" s="495"/>
      <c r="L464" s="221"/>
    </row>
    <row r="465" spans="11:12" x14ac:dyDescent="0.2">
      <c r="K465" s="495"/>
      <c r="L465" s="221"/>
    </row>
    <row r="466" spans="11:12" x14ac:dyDescent="0.2">
      <c r="K466" s="495"/>
      <c r="L466" s="221"/>
    </row>
    <row r="467" spans="11:12" x14ac:dyDescent="0.2">
      <c r="K467" s="495"/>
      <c r="L467" s="221"/>
    </row>
    <row r="468" spans="11:12" x14ac:dyDescent="0.2">
      <c r="K468" s="495"/>
      <c r="L468" s="221"/>
    </row>
    <row r="469" spans="11:12" x14ac:dyDescent="0.2">
      <c r="K469" s="495"/>
      <c r="L469" s="221"/>
    </row>
    <row r="470" spans="11:12" x14ac:dyDescent="0.2">
      <c r="K470" s="495"/>
      <c r="L470" s="221"/>
    </row>
  </sheetData>
  <dataConsolidate/>
  <conditionalFormatting sqref="A1:G1048576 J1:XFD1048576">
    <cfRule type="duplicateValues" priority="3"/>
  </conditionalFormatting>
  <pageMargins left="0.33" right="0.17" top="0.48" bottom="0.41" header="0.3" footer="0.3"/>
  <pageSetup scale="44" orientation="landscape" horizontalDpi="300" verticalDpi="300" r:id="rId1"/>
  <rowBreaks count="1" manualBreakCount="1">
    <brk id="398" max="19" man="1"/>
  </rowBreaks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U77"/>
  <sheetViews>
    <sheetView showGridLines="0" view="pageBreakPreview" topLeftCell="B2" zoomScale="60" zoomScaleNormal="80" workbookViewId="0">
      <pane ySplit="5" topLeftCell="A7" activePane="bottomLeft" state="frozen"/>
      <selection activeCell="I154" sqref="I154"/>
      <selection pane="bottomLeft" activeCell="I15" sqref="I15"/>
    </sheetView>
  </sheetViews>
  <sheetFormatPr defaultColWidth="8.85546875" defaultRowHeight="12.75" x14ac:dyDescent="0.2"/>
  <cols>
    <col min="1" max="1" width="1.28515625" style="11" hidden="1" customWidth="1"/>
    <col min="2" max="2" width="6.140625" style="5" customWidth="1"/>
    <col min="3" max="3" width="6.28515625" style="5" customWidth="1"/>
    <col min="4" max="4" width="5.7109375" style="5" customWidth="1"/>
    <col min="5" max="5" width="5.7109375" style="220" customWidth="1"/>
    <col min="6" max="6" width="10.28515625" style="5" customWidth="1"/>
    <col min="7" max="7" width="19.140625" style="6" customWidth="1"/>
    <col min="8" max="8" width="9.42578125" style="5" bestFit="1" customWidth="1"/>
    <col min="9" max="9" width="72.7109375" style="7" customWidth="1"/>
    <col min="10" max="10" width="13" style="8" customWidth="1"/>
    <col min="11" max="11" width="16.28515625" style="9" customWidth="1"/>
    <col min="12" max="12" width="15.5703125" style="9" customWidth="1"/>
    <col min="13" max="13" width="15.28515625" style="9" customWidth="1"/>
    <col min="14" max="14" width="14.7109375" style="9" customWidth="1"/>
    <col min="15" max="15" width="15.140625" style="9" customWidth="1"/>
    <col min="16" max="16" width="19" style="11" customWidth="1"/>
    <col min="17" max="17" width="18.5703125" style="11" customWidth="1"/>
    <col min="18" max="20" width="8.85546875" style="11"/>
    <col min="21" max="21" width="17.42578125" style="11" bestFit="1" customWidth="1"/>
    <col min="22" max="22" width="15.85546875" style="11" bestFit="1" customWidth="1"/>
    <col min="23" max="23" width="8.85546875" style="11"/>
    <col min="24" max="24" width="17.42578125" style="11" bestFit="1" customWidth="1"/>
    <col min="25" max="16384" width="8.85546875" style="11"/>
  </cols>
  <sheetData>
    <row r="1" spans="1:18" ht="15.75" hidden="1" customHeight="1" x14ac:dyDescent="0.2">
      <c r="B1" s="222" t="s">
        <v>0</v>
      </c>
      <c r="C1" s="2"/>
      <c r="D1" s="3"/>
      <c r="E1" s="4"/>
      <c r="H1" s="2"/>
    </row>
    <row r="2" spans="1:18" ht="17.25" customHeight="1" x14ac:dyDescent="0.2">
      <c r="B2" s="222" t="s">
        <v>384</v>
      </c>
      <c r="C2" s="13"/>
      <c r="D2" s="13"/>
      <c r="E2" s="14"/>
      <c r="H2" s="13"/>
      <c r="I2" s="221"/>
      <c r="J2" s="15"/>
      <c r="K2" s="223"/>
    </row>
    <row r="3" spans="1:18" ht="17.25" customHeight="1" x14ac:dyDescent="0.2">
      <c r="B3" s="222" t="s">
        <v>385</v>
      </c>
      <c r="C3" s="13"/>
      <c r="D3" s="13"/>
      <c r="E3" s="14"/>
      <c r="H3" s="13"/>
      <c r="J3" s="15"/>
      <c r="N3" s="224"/>
      <c r="O3" s="224"/>
      <c r="P3" s="225"/>
    </row>
    <row r="4" spans="1:18" ht="13.5" customHeight="1" x14ac:dyDescent="0.2">
      <c r="B4" s="483"/>
      <c r="C4" s="483"/>
      <c r="D4" s="483"/>
      <c r="E4" s="483"/>
      <c r="F4" s="483"/>
      <c r="G4" s="483"/>
      <c r="H4" s="483"/>
      <c r="I4" s="483"/>
      <c r="J4" s="483"/>
      <c r="K4" s="226"/>
      <c r="M4" s="19"/>
      <c r="O4" s="17"/>
    </row>
    <row r="5" spans="1:18" ht="15.75" customHeight="1" x14ac:dyDescent="0.2">
      <c r="B5" s="227"/>
      <c r="C5" s="228"/>
      <c r="D5" s="228"/>
      <c r="E5" s="228"/>
      <c r="F5" s="228"/>
      <c r="G5" s="228"/>
      <c r="H5" s="228"/>
      <c r="I5" s="228"/>
      <c r="J5" s="228"/>
      <c r="M5" s="25">
        <f>L7-M7</f>
        <v>1494524076</v>
      </c>
      <c r="O5" s="229" t="s">
        <v>3</v>
      </c>
      <c r="P5" s="20"/>
      <c r="Q5" s="127"/>
    </row>
    <row r="6" spans="1:18" ht="34.5" customHeight="1" x14ac:dyDescent="0.2">
      <c r="B6" s="28" t="s">
        <v>4</v>
      </c>
      <c r="C6" s="29" t="s">
        <v>5</v>
      </c>
      <c r="D6" s="29" t="s">
        <v>6</v>
      </c>
      <c r="E6" s="29" t="s">
        <v>7</v>
      </c>
      <c r="F6" s="30" t="s">
        <v>386</v>
      </c>
      <c r="G6" s="30" t="s">
        <v>9</v>
      </c>
      <c r="H6" s="30" t="s">
        <v>10</v>
      </c>
      <c r="I6" s="230" t="s">
        <v>12</v>
      </c>
      <c r="J6" s="30" t="s">
        <v>13</v>
      </c>
      <c r="K6" s="31" t="s">
        <v>14</v>
      </c>
      <c r="L6" s="31" t="s">
        <v>17</v>
      </c>
      <c r="M6" s="31" t="s">
        <v>18</v>
      </c>
      <c r="N6" s="31" t="s">
        <v>19</v>
      </c>
      <c r="O6" s="33" t="s">
        <v>21</v>
      </c>
    </row>
    <row r="7" spans="1:18" ht="24" customHeight="1" x14ac:dyDescent="0.2">
      <c r="B7" s="231"/>
      <c r="C7" s="232"/>
      <c r="D7" s="232"/>
      <c r="E7" s="232"/>
      <c r="F7" s="232"/>
      <c r="G7" s="233"/>
      <c r="H7" s="232"/>
      <c r="I7" s="234"/>
      <c r="J7" s="233"/>
      <c r="K7" s="235">
        <f>K8+K15+K21+K26+K31+K34+K39+K46+K50+K57+K67+K74</f>
        <v>907935045</v>
      </c>
      <c r="L7" s="235">
        <f>L8+L15+L21+L26+L31+L34+L39+L46+L50+L57+L67+L74</f>
        <v>1588524076</v>
      </c>
      <c r="M7" s="235">
        <f>M8+M15+M21+M26+M31+M34+M39+M46+M50+M57+M67+M74</f>
        <v>94000000</v>
      </c>
      <c r="N7" s="235">
        <f>N8+N15+N21+N26+N31+N34+N39+N46+N50+N57+N67+N74</f>
        <v>257281914</v>
      </c>
      <c r="O7" s="235">
        <f>O8+O15+O21+O26+O31+O34+O39+O46+O50+O57+O67+O74</f>
        <v>531775172</v>
      </c>
      <c r="P7" s="20"/>
    </row>
    <row r="8" spans="1:18" ht="28.5" customHeight="1" x14ac:dyDescent="0.2">
      <c r="A8" s="84"/>
      <c r="B8" s="236">
        <v>1</v>
      </c>
      <c r="C8" s="237"/>
      <c r="D8" s="238"/>
      <c r="E8" s="239"/>
      <c r="F8" s="238"/>
      <c r="G8" s="240"/>
      <c r="H8" s="237"/>
      <c r="I8" s="45" t="s">
        <v>23</v>
      </c>
      <c r="J8" s="241"/>
      <c r="K8" s="242">
        <f t="shared" ref="K8:O8" si="0">K9</f>
        <v>0</v>
      </c>
      <c r="L8" s="242">
        <f t="shared" si="0"/>
        <v>672833249</v>
      </c>
      <c r="M8" s="242">
        <f t="shared" si="0"/>
        <v>0</v>
      </c>
      <c r="N8" s="242">
        <f t="shared" si="0"/>
        <v>0</v>
      </c>
      <c r="O8" s="242">
        <f t="shared" si="0"/>
        <v>0</v>
      </c>
      <c r="P8" s="243"/>
    </row>
    <row r="9" spans="1:18" ht="21" customHeight="1" x14ac:dyDescent="0.2">
      <c r="B9" s="244">
        <v>1.1000000000000001</v>
      </c>
      <c r="C9" s="245"/>
      <c r="D9" s="246"/>
      <c r="E9" s="247"/>
      <c r="F9" s="246"/>
      <c r="G9" s="248"/>
      <c r="H9" s="245"/>
      <c r="I9" s="249" t="s">
        <v>24</v>
      </c>
      <c r="J9" s="250"/>
      <c r="K9" s="251">
        <f>SUM(K12:K14)</f>
        <v>0</v>
      </c>
      <c r="L9" s="251">
        <f>SUM(L10:L14)</f>
        <v>672833249</v>
      </c>
      <c r="M9" s="251">
        <f>SUM(M10:M14)</f>
        <v>0</v>
      </c>
      <c r="N9" s="251">
        <f>SUM(N12:N14)</f>
        <v>0</v>
      </c>
      <c r="O9" s="251">
        <f>SUM(O12:O14)</f>
        <v>0</v>
      </c>
      <c r="P9" s="252"/>
      <c r="Q9" s="252"/>
    </row>
    <row r="10" spans="1:18" s="86" customFormat="1" ht="27" customHeight="1" x14ac:dyDescent="0.2">
      <c r="B10" s="253">
        <v>1</v>
      </c>
      <c r="C10" s="121" t="s">
        <v>387</v>
      </c>
      <c r="D10" s="122">
        <v>1</v>
      </c>
      <c r="E10" s="58">
        <v>600</v>
      </c>
      <c r="F10" s="58">
        <v>2101001</v>
      </c>
      <c r="G10" s="59" t="s">
        <v>388</v>
      </c>
      <c r="H10" s="121"/>
      <c r="I10" s="123" t="s">
        <v>28</v>
      </c>
      <c r="J10" s="70" t="s">
        <v>29</v>
      </c>
      <c r="K10" s="254"/>
      <c r="L10" s="181">
        <v>26155000</v>
      </c>
      <c r="M10" s="181"/>
      <c r="N10" s="254"/>
      <c r="O10" s="254"/>
      <c r="P10" s="252"/>
      <c r="Q10" s="252"/>
    </row>
    <row r="11" spans="1:18" s="86" customFormat="1" ht="27" customHeight="1" x14ac:dyDescent="0.2">
      <c r="B11" s="253">
        <v>2</v>
      </c>
      <c r="C11" s="121" t="s">
        <v>387</v>
      </c>
      <c r="D11" s="122">
        <v>1</v>
      </c>
      <c r="E11" s="58">
        <v>601</v>
      </c>
      <c r="F11" s="58">
        <v>2101001</v>
      </c>
      <c r="G11" s="59" t="s">
        <v>388</v>
      </c>
      <c r="H11" s="121"/>
      <c r="I11" s="123" t="s">
        <v>28</v>
      </c>
      <c r="J11" s="70" t="s">
        <v>30</v>
      </c>
      <c r="K11" s="254"/>
      <c r="L11" s="181">
        <v>4692000</v>
      </c>
      <c r="M11" s="181"/>
      <c r="N11" s="254"/>
      <c r="O11" s="254"/>
      <c r="P11" s="252"/>
      <c r="Q11" s="252"/>
    </row>
    <row r="12" spans="1:18" s="66" customFormat="1" ht="32.25" customHeight="1" x14ac:dyDescent="0.2">
      <c r="B12" s="56">
        <v>3</v>
      </c>
      <c r="C12" s="60" t="s">
        <v>387</v>
      </c>
      <c r="D12" s="58">
        <v>1</v>
      </c>
      <c r="E12" s="58">
        <v>602</v>
      </c>
      <c r="F12" s="58">
        <v>2101001</v>
      </c>
      <c r="G12" s="59" t="s">
        <v>388</v>
      </c>
      <c r="H12" s="60"/>
      <c r="I12" s="67" t="s">
        <v>389</v>
      </c>
      <c r="J12" s="70" t="s">
        <v>186</v>
      </c>
      <c r="K12" s="77"/>
      <c r="L12" s="255">
        <v>100000000</v>
      </c>
      <c r="M12" s="256"/>
      <c r="N12" s="77"/>
      <c r="O12" s="77"/>
      <c r="P12" s="252"/>
      <c r="Q12" s="252"/>
      <c r="R12" s="10"/>
    </row>
    <row r="13" spans="1:18" s="66" customFormat="1" ht="32.25" customHeight="1" x14ac:dyDescent="0.2">
      <c r="B13" s="56">
        <v>4</v>
      </c>
      <c r="C13" s="60" t="s">
        <v>387</v>
      </c>
      <c r="D13" s="58">
        <v>1</v>
      </c>
      <c r="E13" s="58">
        <v>600</v>
      </c>
      <c r="F13" s="58">
        <v>2101001</v>
      </c>
      <c r="G13" s="59" t="s">
        <v>388</v>
      </c>
      <c r="H13" s="60"/>
      <c r="I13" s="74" t="s">
        <v>390</v>
      </c>
      <c r="J13" s="70" t="s">
        <v>29</v>
      </c>
      <c r="K13" s="77"/>
      <c r="L13" s="256">
        <v>297049510</v>
      </c>
      <c r="M13" s="256"/>
      <c r="N13" s="77"/>
      <c r="O13" s="77"/>
      <c r="P13" s="252"/>
      <c r="Q13" s="252"/>
      <c r="R13" s="10"/>
    </row>
    <row r="14" spans="1:18" s="66" customFormat="1" ht="32.25" customHeight="1" x14ac:dyDescent="0.2">
      <c r="B14" s="56">
        <v>5</v>
      </c>
      <c r="C14" s="60" t="s">
        <v>387</v>
      </c>
      <c r="D14" s="58">
        <v>1</v>
      </c>
      <c r="E14" s="58">
        <v>602</v>
      </c>
      <c r="F14" s="58">
        <v>2101001</v>
      </c>
      <c r="G14" s="59" t="s">
        <v>388</v>
      </c>
      <c r="H14" s="60"/>
      <c r="I14" s="74" t="s">
        <v>391</v>
      </c>
      <c r="J14" s="70" t="s">
        <v>186</v>
      </c>
      <c r="K14" s="77"/>
      <c r="L14" s="255">
        <v>244936739</v>
      </c>
      <c r="M14" s="77"/>
      <c r="N14" s="77"/>
      <c r="O14" s="77"/>
      <c r="P14" s="252"/>
      <c r="Q14" s="252"/>
      <c r="R14" s="10"/>
    </row>
    <row r="15" spans="1:18" ht="28.5" customHeight="1" x14ac:dyDescent="0.2">
      <c r="A15" s="84"/>
      <c r="B15" s="236">
        <v>2</v>
      </c>
      <c r="C15" s="237"/>
      <c r="D15" s="238"/>
      <c r="E15" s="239"/>
      <c r="F15" s="238"/>
      <c r="G15" s="240"/>
      <c r="H15" s="237"/>
      <c r="I15" s="45" t="s">
        <v>65</v>
      </c>
      <c r="J15" s="241"/>
      <c r="K15" s="242">
        <f>K16</f>
        <v>0</v>
      </c>
      <c r="L15" s="242">
        <f t="shared" ref="L15:O15" si="1">L16</f>
        <v>77099437</v>
      </c>
      <c r="M15" s="242">
        <f t="shared" si="1"/>
        <v>0</v>
      </c>
      <c r="N15" s="242">
        <f t="shared" si="1"/>
        <v>0</v>
      </c>
      <c r="O15" s="242">
        <f t="shared" si="1"/>
        <v>0</v>
      </c>
      <c r="P15" s="252"/>
      <c r="Q15" s="252"/>
    </row>
    <row r="16" spans="1:18" ht="21" customHeight="1" x14ac:dyDescent="0.2">
      <c r="B16" s="244">
        <v>2.1</v>
      </c>
      <c r="C16" s="245"/>
      <c r="D16" s="246"/>
      <c r="E16" s="247"/>
      <c r="F16" s="246"/>
      <c r="G16" s="248"/>
      <c r="H16" s="245"/>
      <c r="I16" s="249" t="s">
        <v>84</v>
      </c>
      <c r="J16" s="250"/>
      <c r="K16" s="251">
        <f>SUM(K21:K21)</f>
        <v>0</v>
      </c>
      <c r="L16" s="251">
        <f>SUM(L17:L20)</f>
        <v>77099437</v>
      </c>
      <c r="M16" s="251">
        <f>SUM(M21:M21)</f>
        <v>0</v>
      </c>
      <c r="N16" s="251">
        <f>SUM(N21:N21)</f>
        <v>0</v>
      </c>
      <c r="O16" s="251">
        <f>SUM(O21:O21)</f>
        <v>0</v>
      </c>
      <c r="P16" s="252"/>
      <c r="Q16" s="252"/>
    </row>
    <row r="17" spans="1:18" s="66" customFormat="1" ht="27.75" customHeight="1" x14ac:dyDescent="0.2">
      <c r="B17" s="56">
        <v>1</v>
      </c>
      <c r="C17" s="60">
        <v>3280</v>
      </c>
      <c r="D17" s="58">
        <v>1</v>
      </c>
      <c r="E17" s="58">
        <v>600</v>
      </c>
      <c r="F17" s="58">
        <v>2101001</v>
      </c>
      <c r="G17" s="59" t="s">
        <v>392</v>
      </c>
      <c r="H17" s="60"/>
      <c r="I17" s="123" t="s">
        <v>28</v>
      </c>
      <c r="J17" s="70" t="s">
        <v>29</v>
      </c>
      <c r="K17" s="77"/>
      <c r="L17" s="256">
        <v>58451201</v>
      </c>
      <c r="M17" s="77"/>
      <c r="N17" s="77"/>
      <c r="O17" s="77"/>
      <c r="P17" s="252"/>
      <c r="Q17" s="252"/>
      <c r="R17" s="10"/>
    </row>
    <row r="18" spans="1:18" s="66" customFormat="1" ht="27.75" customHeight="1" x14ac:dyDescent="0.2">
      <c r="B18" s="56">
        <v>2</v>
      </c>
      <c r="C18" s="60">
        <v>3280</v>
      </c>
      <c r="D18" s="58">
        <v>1</v>
      </c>
      <c r="E18" s="58">
        <v>601</v>
      </c>
      <c r="F18" s="58">
        <v>2101001</v>
      </c>
      <c r="G18" s="59" t="s">
        <v>392</v>
      </c>
      <c r="H18" s="60"/>
      <c r="I18" s="123" t="s">
        <v>28</v>
      </c>
      <c r="J18" s="70" t="s">
        <v>30</v>
      </c>
      <c r="K18" s="77"/>
      <c r="L18" s="256">
        <v>6328236</v>
      </c>
      <c r="M18" s="77"/>
      <c r="N18" s="77"/>
      <c r="O18" s="77"/>
      <c r="P18" s="252"/>
      <c r="Q18" s="252"/>
      <c r="R18" s="10"/>
    </row>
    <row r="19" spans="1:18" s="66" customFormat="1" ht="27.75" customHeight="1" x14ac:dyDescent="0.2">
      <c r="B19" s="56">
        <v>3</v>
      </c>
      <c r="C19" s="60">
        <v>3280</v>
      </c>
      <c r="D19" s="58">
        <v>1</v>
      </c>
      <c r="E19" s="58">
        <v>602</v>
      </c>
      <c r="F19" s="58">
        <v>2101001</v>
      </c>
      <c r="G19" s="59" t="s">
        <v>392</v>
      </c>
      <c r="H19" s="60"/>
      <c r="I19" s="74" t="s">
        <v>389</v>
      </c>
      <c r="J19" s="70" t="s">
        <v>186</v>
      </c>
      <c r="K19" s="77"/>
      <c r="L19" s="255">
        <v>10000000</v>
      </c>
      <c r="M19" s="77"/>
      <c r="N19" s="77"/>
      <c r="O19" s="77"/>
      <c r="P19" s="252">
        <f>L19-10000000</f>
        <v>0</v>
      </c>
      <c r="Q19" s="252"/>
      <c r="R19" s="10"/>
    </row>
    <row r="20" spans="1:18" s="66" customFormat="1" ht="27.75" customHeight="1" x14ac:dyDescent="0.2">
      <c r="B20" s="56">
        <v>4</v>
      </c>
      <c r="C20" s="60">
        <v>3280</v>
      </c>
      <c r="D20" s="58">
        <v>1</v>
      </c>
      <c r="E20" s="58">
        <v>604</v>
      </c>
      <c r="F20" s="58">
        <v>2101001</v>
      </c>
      <c r="G20" s="59" t="s">
        <v>392</v>
      </c>
      <c r="H20" s="60"/>
      <c r="I20" s="74" t="s">
        <v>393</v>
      </c>
      <c r="J20" s="70" t="s">
        <v>186</v>
      </c>
      <c r="K20" s="77"/>
      <c r="L20" s="256">
        <v>2320000</v>
      </c>
      <c r="M20" s="77"/>
      <c r="N20" s="77"/>
      <c r="O20" s="77"/>
      <c r="P20" s="252"/>
      <c r="Q20" s="252"/>
      <c r="R20" s="10"/>
    </row>
    <row r="21" spans="1:18" ht="28.5" customHeight="1" x14ac:dyDescent="0.2">
      <c r="A21" s="84"/>
      <c r="B21" s="236">
        <v>3</v>
      </c>
      <c r="C21" s="237"/>
      <c r="D21" s="238"/>
      <c r="E21" s="239"/>
      <c r="F21" s="238"/>
      <c r="G21" s="240"/>
      <c r="H21" s="237"/>
      <c r="I21" s="45" t="s">
        <v>90</v>
      </c>
      <c r="J21" s="241"/>
      <c r="K21" s="242"/>
      <c r="L21" s="242">
        <f>L22</f>
        <v>45299175</v>
      </c>
      <c r="M21" s="242"/>
      <c r="N21" s="242"/>
      <c r="O21" s="242"/>
      <c r="P21" s="252"/>
      <c r="Q21" s="252"/>
    </row>
    <row r="22" spans="1:18" ht="21" customHeight="1" x14ac:dyDescent="0.2">
      <c r="B22" s="244">
        <v>3.1</v>
      </c>
      <c r="C22" s="245"/>
      <c r="D22" s="246"/>
      <c r="E22" s="247"/>
      <c r="F22" s="246"/>
      <c r="G22" s="248"/>
      <c r="H22" s="245"/>
      <c r="I22" s="249" t="s">
        <v>24</v>
      </c>
      <c r="J22" s="250"/>
      <c r="K22" s="251">
        <f>K25</f>
        <v>0</v>
      </c>
      <c r="L22" s="251">
        <f>SUM(L23:L25)</f>
        <v>45299175</v>
      </c>
      <c r="M22" s="251">
        <f>M25</f>
        <v>0</v>
      </c>
      <c r="N22" s="251">
        <f>N25</f>
        <v>0</v>
      </c>
      <c r="O22" s="251">
        <f>O25</f>
        <v>0</v>
      </c>
      <c r="P22" s="252"/>
      <c r="Q22" s="252"/>
    </row>
    <row r="23" spans="1:18" s="66" customFormat="1" ht="27.75" customHeight="1" x14ac:dyDescent="0.2">
      <c r="B23" s="56">
        <v>1</v>
      </c>
      <c r="C23" s="60" t="s">
        <v>394</v>
      </c>
      <c r="D23" s="58">
        <v>1</v>
      </c>
      <c r="E23" s="58">
        <v>600</v>
      </c>
      <c r="F23" s="58">
        <v>2101001</v>
      </c>
      <c r="G23" s="59" t="s">
        <v>388</v>
      </c>
      <c r="H23" s="60"/>
      <c r="I23" s="74" t="s">
        <v>28</v>
      </c>
      <c r="J23" s="70" t="s">
        <v>29</v>
      </c>
      <c r="K23" s="77"/>
      <c r="L23" s="256">
        <v>36000000</v>
      </c>
      <c r="M23" s="77"/>
      <c r="N23" s="77"/>
      <c r="O23" s="77"/>
      <c r="P23" s="252"/>
      <c r="Q23" s="252"/>
      <c r="R23" s="10"/>
    </row>
    <row r="24" spans="1:18" s="66" customFormat="1" ht="27.75" customHeight="1" x14ac:dyDescent="0.2">
      <c r="B24" s="56">
        <v>2</v>
      </c>
      <c r="C24" s="60" t="s">
        <v>394</v>
      </c>
      <c r="D24" s="58">
        <v>1</v>
      </c>
      <c r="E24" s="58">
        <v>601</v>
      </c>
      <c r="F24" s="58">
        <v>2101001</v>
      </c>
      <c r="G24" s="59" t="s">
        <v>388</v>
      </c>
      <c r="H24" s="60"/>
      <c r="I24" s="74" t="s">
        <v>28</v>
      </c>
      <c r="J24" s="70" t="s">
        <v>30</v>
      </c>
      <c r="K24" s="77"/>
      <c r="L24" s="256">
        <v>6000000</v>
      </c>
      <c r="M24" s="77"/>
      <c r="N24" s="77"/>
      <c r="O24" s="77"/>
      <c r="P24" s="252"/>
      <c r="Q24" s="252"/>
      <c r="R24" s="10"/>
    </row>
    <row r="25" spans="1:18" s="66" customFormat="1" ht="40.5" customHeight="1" x14ac:dyDescent="0.2">
      <c r="B25" s="56">
        <v>3</v>
      </c>
      <c r="C25" s="60" t="s">
        <v>394</v>
      </c>
      <c r="D25" s="58">
        <v>1</v>
      </c>
      <c r="E25" s="58">
        <v>602</v>
      </c>
      <c r="F25" s="58">
        <v>2101001</v>
      </c>
      <c r="G25" s="59" t="s">
        <v>388</v>
      </c>
      <c r="H25" s="60"/>
      <c r="I25" s="74" t="s">
        <v>395</v>
      </c>
      <c r="J25" s="70" t="s">
        <v>186</v>
      </c>
      <c r="K25" s="77"/>
      <c r="L25" s="256">
        <v>3299175</v>
      </c>
      <c r="M25" s="77"/>
      <c r="N25" s="77"/>
      <c r="O25" s="77"/>
      <c r="P25" s="252"/>
      <c r="Q25" s="252"/>
      <c r="R25" s="10"/>
    </row>
    <row r="26" spans="1:18" ht="28.5" customHeight="1" x14ac:dyDescent="0.2">
      <c r="A26" s="84"/>
      <c r="B26" s="236">
        <v>4</v>
      </c>
      <c r="C26" s="237"/>
      <c r="D26" s="238"/>
      <c r="E26" s="239"/>
      <c r="F26" s="238"/>
      <c r="G26" s="240"/>
      <c r="H26" s="237"/>
      <c r="I26" s="45" t="s">
        <v>396</v>
      </c>
      <c r="J26" s="241"/>
      <c r="K26" s="242">
        <f t="shared" ref="K26" si="2">K27+K29</f>
        <v>35329293</v>
      </c>
      <c r="L26" s="242">
        <f>L27+L29</f>
        <v>35769293</v>
      </c>
      <c r="M26" s="242">
        <f t="shared" ref="M26:O26" si="3">M27+M29</f>
        <v>0</v>
      </c>
      <c r="N26" s="242">
        <f t="shared" si="3"/>
        <v>0</v>
      </c>
      <c r="O26" s="242">
        <f t="shared" si="3"/>
        <v>0</v>
      </c>
      <c r="P26" s="252"/>
      <c r="Q26" s="252"/>
    </row>
    <row r="27" spans="1:18" ht="21" customHeight="1" x14ac:dyDescent="0.2">
      <c r="B27" s="244">
        <v>4.0999999999999996</v>
      </c>
      <c r="C27" s="245"/>
      <c r="D27" s="246"/>
      <c r="E27" s="247"/>
      <c r="F27" s="246"/>
      <c r="G27" s="248"/>
      <c r="H27" s="245"/>
      <c r="I27" s="249" t="s">
        <v>24</v>
      </c>
      <c r="J27" s="250"/>
      <c r="K27" s="251">
        <f t="shared" ref="K27" si="4">K28</f>
        <v>35329293</v>
      </c>
      <c r="L27" s="251">
        <f>L28</f>
        <v>35329293</v>
      </c>
      <c r="M27" s="251"/>
      <c r="N27" s="251"/>
      <c r="O27" s="251"/>
      <c r="P27" s="252"/>
      <c r="Q27" s="252"/>
    </row>
    <row r="28" spans="1:18" s="66" customFormat="1" ht="27.75" customHeight="1" x14ac:dyDescent="0.2">
      <c r="B28" s="56">
        <v>1</v>
      </c>
      <c r="C28" s="60" t="s">
        <v>397</v>
      </c>
      <c r="D28" s="58">
        <v>1</v>
      </c>
      <c r="E28" s="58">
        <v>231</v>
      </c>
      <c r="F28" s="58">
        <v>2101001</v>
      </c>
      <c r="G28" s="59" t="s">
        <v>24</v>
      </c>
      <c r="H28" s="60"/>
      <c r="I28" s="74" t="s">
        <v>398</v>
      </c>
      <c r="J28" s="70" t="s">
        <v>375</v>
      </c>
      <c r="K28" s="77">
        <f>L28</f>
        <v>35329293</v>
      </c>
      <c r="L28" s="256">
        <v>35329293</v>
      </c>
      <c r="M28" s="77"/>
      <c r="N28" s="77"/>
      <c r="O28" s="77"/>
      <c r="P28" s="252"/>
      <c r="Q28" s="252"/>
      <c r="R28" s="10"/>
    </row>
    <row r="29" spans="1:18" ht="21" customHeight="1" x14ac:dyDescent="0.2">
      <c r="B29" s="244">
        <v>4.2</v>
      </c>
      <c r="C29" s="245"/>
      <c r="D29" s="246"/>
      <c r="E29" s="247"/>
      <c r="F29" s="246"/>
      <c r="G29" s="248"/>
      <c r="H29" s="245"/>
      <c r="I29" s="249" t="s">
        <v>185</v>
      </c>
      <c r="J29" s="250"/>
      <c r="K29" s="251"/>
      <c r="L29" s="251">
        <f>L30</f>
        <v>440000</v>
      </c>
      <c r="M29" s="251"/>
      <c r="N29" s="251"/>
      <c r="O29" s="251"/>
      <c r="P29" s="252"/>
      <c r="Q29" s="252"/>
    </row>
    <row r="30" spans="1:18" s="66" customFormat="1" ht="39.75" customHeight="1" x14ac:dyDescent="0.2">
      <c r="B30" s="56">
        <v>1</v>
      </c>
      <c r="C30" s="60" t="s">
        <v>397</v>
      </c>
      <c r="D30" s="58">
        <v>1</v>
      </c>
      <c r="E30" s="58">
        <v>602</v>
      </c>
      <c r="F30" s="58">
        <v>2101155</v>
      </c>
      <c r="G30" s="59" t="s">
        <v>399</v>
      </c>
      <c r="H30" s="60"/>
      <c r="I30" s="74" t="s">
        <v>389</v>
      </c>
      <c r="J30" s="70" t="s">
        <v>186</v>
      </c>
      <c r="K30" s="77"/>
      <c r="L30" s="256">
        <v>440000</v>
      </c>
      <c r="M30" s="77"/>
      <c r="N30" s="77"/>
      <c r="O30" s="77"/>
      <c r="P30" s="252"/>
      <c r="Q30" s="252"/>
      <c r="R30" s="10"/>
    </row>
    <row r="31" spans="1:18" ht="28.5" customHeight="1" x14ac:dyDescent="0.2">
      <c r="A31" s="84"/>
      <c r="B31" s="236">
        <v>5</v>
      </c>
      <c r="C31" s="237"/>
      <c r="D31" s="238">
        <v>1</v>
      </c>
      <c r="E31" s="239"/>
      <c r="F31" s="238"/>
      <c r="G31" s="240"/>
      <c r="H31" s="237"/>
      <c r="I31" s="45" t="s">
        <v>400</v>
      </c>
      <c r="J31" s="241"/>
      <c r="K31" s="242"/>
      <c r="L31" s="242">
        <f>L32</f>
        <v>1193994</v>
      </c>
      <c r="M31" s="242"/>
      <c r="N31" s="242"/>
      <c r="O31" s="242"/>
      <c r="P31" s="252"/>
      <c r="Q31" s="252"/>
    </row>
    <row r="32" spans="1:18" ht="21" customHeight="1" x14ac:dyDescent="0.2">
      <c r="B32" s="244">
        <v>5.0999999999999996</v>
      </c>
      <c r="C32" s="245"/>
      <c r="D32" s="246"/>
      <c r="E32" s="247"/>
      <c r="F32" s="246"/>
      <c r="G32" s="248"/>
      <c r="H32" s="245"/>
      <c r="I32" s="249" t="s">
        <v>401</v>
      </c>
      <c r="J32" s="250"/>
      <c r="K32" s="251"/>
      <c r="L32" s="251">
        <f>L33</f>
        <v>1193994</v>
      </c>
      <c r="M32" s="251"/>
      <c r="N32" s="251"/>
      <c r="O32" s="251"/>
      <c r="P32" s="252"/>
      <c r="Q32" s="252"/>
    </row>
    <row r="33" spans="1:21" s="66" customFormat="1" ht="27.75" customHeight="1" x14ac:dyDescent="0.2">
      <c r="B33" s="56">
        <v>1</v>
      </c>
      <c r="C33" s="60">
        <v>4260</v>
      </c>
      <c r="D33" s="58">
        <v>1</v>
      </c>
      <c r="E33" s="58">
        <v>602</v>
      </c>
      <c r="F33" s="58">
        <v>2101815</v>
      </c>
      <c r="G33" s="59" t="s">
        <v>402</v>
      </c>
      <c r="H33" s="60"/>
      <c r="I33" s="74" t="s">
        <v>389</v>
      </c>
      <c r="J33" s="70" t="s">
        <v>186</v>
      </c>
      <c r="K33" s="77"/>
      <c r="L33" s="256">
        <v>1193994</v>
      </c>
      <c r="M33" s="77"/>
      <c r="N33" s="77"/>
      <c r="O33" s="77"/>
      <c r="P33" s="252"/>
      <c r="Q33" s="252"/>
      <c r="R33" s="10"/>
    </row>
    <row r="34" spans="1:21" ht="28.5" customHeight="1" x14ac:dyDescent="0.2">
      <c r="A34" s="84"/>
      <c r="B34" s="236">
        <v>6</v>
      </c>
      <c r="C34" s="237"/>
      <c r="D34" s="238"/>
      <c r="E34" s="239"/>
      <c r="F34" s="238"/>
      <c r="G34" s="240"/>
      <c r="H34" s="237"/>
      <c r="I34" s="45" t="s">
        <v>403</v>
      </c>
      <c r="J34" s="241"/>
      <c r="K34" s="242">
        <f>K35+K37</f>
        <v>0</v>
      </c>
      <c r="L34" s="242">
        <f>L35+L37</f>
        <v>5109380</v>
      </c>
      <c r="M34" s="242">
        <f t="shared" ref="M34:O34" si="5">M35+M37</f>
        <v>0</v>
      </c>
      <c r="N34" s="242">
        <f t="shared" si="5"/>
        <v>0</v>
      </c>
      <c r="O34" s="242">
        <f t="shared" si="5"/>
        <v>342157924</v>
      </c>
      <c r="P34" s="252"/>
      <c r="Q34" s="252"/>
    </row>
    <row r="35" spans="1:21" ht="21" customHeight="1" x14ac:dyDescent="0.2">
      <c r="B35" s="244">
        <v>6.1</v>
      </c>
      <c r="C35" s="245"/>
      <c r="D35" s="246"/>
      <c r="E35" s="247"/>
      <c r="F35" s="246"/>
      <c r="G35" s="248"/>
      <c r="H35" s="245"/>
      <c r="I35" s="249" t="s">
        <v>24</v>
      </c>
      <c r="J35" s="250"/>
      <c r="K35" s="251"/>
      <c r="L35" s="251">
        <f>L36</f>
        <v>0</v>
      </c>
      <c r="M35" s="251">
        <f t="shared" ref="M35:O35" si="6">M36</f>
        <v>0</v>
      </c>
      <c r="N35" s="251">
        <f t="shared" si="6"/>
        <v>0</v>
      </c>
      <c r="O35" s="251">
        <f t="shared" si="6"/>
        <v>342157924</v>
      </c>
      <c r="P35" s="252"/>
      <c r="Q35" s="252"/>
    </row>
    <row r="36" spans="1:21" s="66" customFormat="1" ht="33" customHeight="1" x14ac:dyDescent="0.2">
      <c r="B36" s="56">
        <v>1</v>
      </c>
      <c r="C36" s="60" t="s">
        <v>404</v>
      </c>
      <c r="D36" s="58">
        <v>1</v>
      </c>
      <c r="E36" s="58">
        <v>231</v>
      </c>
      <c r="F36" s="58">
        <v>2101001</v>
      </c>
      <c r="G36" s="59" t="s">
        <v>24</v>
      </c>
      <c r="H36" s="60"/>
      <c r="I36" s="74" t="s">
        <v>183</v>
      </c>
      <c r="J36" s="70" t="s">
        <v>405</v>
      </c>
      <c r="K36" s="77">
        <f>O36</f>
        <v>342157924</v>
      </c>
      <c r="L36" s="256"/>
      <c r="M36" s="77"/>
      <c r="N36" s="77"/>
      <c r="O36" s="73">
        <v>342157924</v>
      </c>
      <c r="P36" s="252"/>
      <c r="Q36" s="252"/>
      <c r="R36" s="10"/>
    </row>
    <row r="37" spans="1:21" ht="21" customHeight="1" x14ac:dyDescent="0.2">
      <c r="B37" s="244">
        <v>6.2</v>
      </c>
      <c r="C37" s="245"/>
      <c r="D37" s="246"/>
      <c r="E37" s="247"/>
      <c r="F37" s="246"/>
      <c r="G37" s="248"/>
      <c r="H37" s="245"/>
      <c r="I37" s="249" t="s">
        <v>185</v>
      </c>
      <c r="J37" s="250"/>
      <c r="K37" s="251"/>
      <c r="L37" s="251">
        <f>L38</f>
        <v>5109380</v>
      </c>
      <c r="M37" s="251"/>
      <c r="N37" s="251"/>
      <c r="O37" s="251"/>
      <c r="P37" s="252"/>
      <c r="Q37" s="252"/>
    </row>
    <row r="38" spans="1:21" s="66" customFormat="1" ht="39.75" customHeight="1" x14ac:dyDescent="0.2">
      <c r="B38" s="56">
        <v>1</v>
      </c>
      <c r="C38" s="60" t="s">
        <v>404</v>
      </c>
      <c r="D38" s="58">
        <v>1</v>
      </c>
      <c r="E38" s="58">
        <v>602</v>
      </c>
      <c r="F38" s="58">
        <v>2101155</v>
      </c>
      <c r="G38" s="59" t="s">
        <v>406</v>
      </c>
      <c r="H38" s="60"/>
      <c r="I38" s="74" t="s">
        <v>389</v>
      </c>
      <c r="J38" s="70" t="s">
        <v>186</v>
      </c>
      <c r="K38" s="77"/>
      <c r="L38" s="256">
        <v>5109380</v>
      </c>
      <c r="M38" s="77"/>
      <c r="N38" s="77"/>
      <c r="O38" s="77"/>
      <c r="P38" s="252"/>
      <c r="Q38" s="252"/>
      <c r="R38" s="10"/>
    </row>
    <row r="39" spans="1:21" s="134" customFormat="1" ht="20.25" customHeight="1" x14ac:dyDescent="0.2">
      <c r="B39" s="40">
        <v>7</v>
      </c>
      <c r="C39" s="131"/>
      <c r="D39" s="42"/>
      <c r="E39" s="43"/>
      <c r="F39" s="42"/>
      <c r="G39" s="44"/>
      <c r="H39" s="131"/>
      <c r="I39" s="45" t="s">
        <v>201</v>
      </c>
      <c r="J39" s="132"/>
      <c r="K39" s="47">
        <f>+K40</f>
        <v>872605752</v>
      </c>
      <c r="L39" s="47">
        <f t="shared" ref="L39:O39" si="7">+L40</f>
        <v>0</v>
      </c>
      <c r="M39" s="47">
        <f t="shared" si="7"/>
        <v>0</v>
      </c>
      <c r="N39" s="47">
        <f t="shared" si="7"/>
        <v>257281914</v>
      </c>
      <c r="O39" s="47">
        <f t="shared" si="7"/>
        <v>189617248</v>
      </c>
      <c r="P39" s="252"/>
      <c r="Q39" s="252"/>
      <c r="R39" s="10"/>
      <c r="S39" s="66"/>
      <c r="T39" s="66"/>
      <c r="U39" s="66"/>
    </row>
    <row r="40" spans="1:21" ht="21.75" customHeight="1" x14ac:dyDescent="0.2">
      <c r="B40" s="48">
        <v>7.1</v>
      </c>
      <c r="C40" s="49"/>
      <c r="D40" s="50"/>
      <c r="E40" s="51"/>
      <c r="F40" s="50"/>
      <c r="G40" s="52"/>
      <c r="H40" s="49"/>
      <c r="I40" s="53" t="s">
        <v>26</v>
      </c>
      <c r="J40" s="135"/>
      <c r="K40" s="55">
        <f>SUM(K41:K45)</f>
        <v>872605752</v>
      </c>
      <c r="L40" s="55">
        <f t="shared" ref="L40:M40" si="8">SUM(L41:L45)</f>
        <v>0</v>
      </c>
      <c r="M40" s="55">
        <f t="shared" si="8"/>
        <v>0</v>
      </c>
      <c r="N40" s="55">
        <f>SUM(N41:N45)</f>
        <v>257281914</v>
      </c>
      <c r="O40" s="55">
        <f>SUM(O41:O45)</f>
        <v>189617248</v>
      </c>
      <c r="P40" s="252"/>
      <c r="Q40" s="252"/>
      <c r="R40" s="10"/>
      <c r="S40" s="66"/>
      <c r="T40" s="66"/>
      <c r="U40" s="66"/>
    </row>
    <row r="41" spans="1:21" s="66" customFormat="1" ht="27.75" customHeight="1" x14ac:dyDescent="0.2">
      <c r="B41" s="87">
        <v>1</v>
      </c>
      <c r="C41" s="88" t="s">
        <v>407</v>
      </c>
      <c r="D41" s="89">
        <v>1</v>
      </c>
      <c r="E41" s="89">
        <v>231</v>
      </c>
      <c r="F41" s="89">
        <v>2101001</v>
      </c>
      <c r="G41" s="90" t="s">
        <v>388</v>
      </c>
      <c r="H41" s="88" t="s">
        <v>408</v>
      </c>
      <c r="I41" s="91" t="s">
        <v>409</v>
      </c>
      <c r="J41" s="257" t="s">
        <v>204</v>
      </c>
      <c r="K41" s="93">
        <v>122949530</v>
      </c>
      <c r="L41" s="258"/>
      <c r="M41" s="94"/>
      <c r="N41" s="93">
        <v>55327289</v>
      </c>
      <c r="O41" s="93">
        <v>55327288</v>
      </c>
      <c r="P41" s="252"/>
      <c r="Q41" s="252"/>
      <c r="R41" s="10"/>
    </row>
    <row r="42" spans="1:21" s="66" customFormat="1" ht="27.75" customHeight="1" x14ac:dyDescent="0.2">
      <c r="B42" s="56">
        <v>2</v>
      </c>
      <c r="C42" s="60" t="s">
        <v>407</v>
      </c>
      <c r="D42" s="58">
        <v>1</v>
      </c>
      <c r="E42" s="58">
        <v>231</v>
      </c>
      <c r="F42" s="58">
        <v>2101001</v>
      </c>
      <c r="G42" s="59" t="s">
        <v>388</v>
      </c>
      <c r="H42" s="60">
        <v>1012962</v>
      </c>
      <c r="I42" s="74" t="s">
        <v>410</v>
      </c>
      <c r="J42" s="70" t="s">
        <v>204</v>
      </c>
      <c r="K42" s="73">
        <v>102490336</v>
      </c>
      <c r="L42" s="256"/>
      <c r="M42" s="77"/>
      <c r="N42" s="73">
        <v>44482930</v>
      </c>
      <c r="O42" s="73">
        <v>44482929</v>
      </c>
      <c r="P42" s="252"/>
      <c r="Q42" s="252"/>
      <c r="R42" s="10"/>
    </row>
    <row r="43" spans="1:21" s="66" customFormat="1" ht="27.75" customHeight="1" x14ac:dyDescent="0.2">
      <c r="B43" s="56">
        <v>3</v>
      </c>
      <c r="C43" s="60" t="s">
        <v>407</v>
      </c>
      <c r="D43" s="58">
        <v>1</v>
      </c>
      <c r="E43" s="58">
        <v>231</v>
      </c>
      <c r="F43" s="58">
        <v>2101001</v>
      </c>
      <c r="G43" s="59" t="s">
        <v>388</v>
      </c>
      <c r="H43" s="60">
        <v>1012964</v>
      </c>
      <c r="I43" s="74" t="s">
        <v>411</v>
      </c>
      <c r="J43" s="70" t="s">
        <v>204</v>
      </c>
      <c r="K43" s="73">
        <v>150100000</v>
      </c>
      <c r="L43" s="256"/>
      <c r="M43" s="77"/>
      <c r="N43" s="73">
        <v>68050000</v>
      </c>
      <c r="O43" s="73">
        <v>68050000</v>
      </c>
      <c r="P43" s="252"/>
      <c r="Q43" s="252"/>
      <c r="R43" s="10"/>
    </row>
    <row r="44" spans="1:21" s="66" customFormat="1" ht="27.75" customHeight="1" x14ac:dyDescent="0.2">
      <c r="B44" s="56">
        <v>4</v>
      </c>
      <c r="C44" s="60" t="s">
        <v>407</v>
      </c>
      <c r="D44" s="58">
        <v>1</v>
      </c>
      <c r="E44" s="58">
        <v>231</v>
      </c>
      <c r="F44" s="58">
        <v>2101001</v>
      </c>
      <c r="G44" s="59" t="s">
        <v>388</v>
      </c>
      <c r="H44" s="60">
        <v>1013232</v>
      </c>
      <c r="I44" s="74" t="s">
        <v>412</v>
      </c>
      <c r="J44" s="70" t="s">
        <v>204</v>
      </c>
      <c r="K44" s="73">
        <v>48640955</v>
      </c>
      <c r="L44" s="256"/>
      <c r="M44" s="77"/>
      <c r="N44" s="73">
        <v>21757031</v>
      </c>
      <c r="O44" s="73">
        <v>21757031</v>
      </c>
      <c r="P44" s="252"/>
      <c r="Q44" s="252"/>
      <c r="R44" s="10"/>
    </row>
    <row r="45" spans="1:21" s="66" customFormat="1" ht="27.75" customHeight="1" x14ac:dyDescent="0.2">
      <c r="B45" s="56">
        <v>5</v>
      </c>
      <c r="C45" s="60" t="s">
        <v>407</v>
      </c>
      <c r="D45" s="58">
        <v>1</v>
      </c>
      <c r="E45" s="58">
        <v>231</v>
      </c>
      <c r="F45" s="58">
        <v>2101001</v>
      </c>
      <c r="G45" s="59" t="s">
        <v>388</v>
      </c>
      <c r="H45" s="60">
        <v>1011472</v>
      </c>
      <c r="I45" s="259" t="s">
        <v>214</v>
      </c>
      <c r="J45" s="70" t="s">
        <v>204</v>
      </c>
      <c r="K45" s="73">
        <f>380760267+N45</f>
        <v>448424931</v>
      </c>
      <c r="L45" s="256"/>
      <c r="M45" s="77"/>
      <c r="N45" s="73">
        <v>67664664</v>
      </c>
      <c r="O45" s="73"/>
      <c r="P45" s="252"/>
      <c r="Q45" s="252"/>
      <c r="R45" s="10"/>
    </row>
    <row r="46" spans="1:21" ht="28.5" customHeight="1" x14ac:dyDescent="0.2">
      <c r="A46" s="84"/>
      <c r="B46" s="236">
        <v>8</v>
      </c>
      <c r="C46" s="237"/>
      <c r="D46" s="238"/>
      <c r="E46" s="239"/>
      <c r="F46" s="238"/>
      <c r="G46" s="240"/>
      <c r="H46" s="237"/>
      <c r="I46" s="45" t="s">
        <v>216</v>
      </c>
      <c r="J46" s="241"/>
      <c r="K46" s="242"/>
      <c r="L46" s="242"/>
      <c r="M46" s="242">
        <f>M47</f>
        <v>94000000</v>
      </c>
      <c r="N46" s="242"/>
      <c r="O46" s="242"/>
      <c r="P46" s="252"/>
      <c r="Q46" s="252"/>
    </row>
    <row r="47" spans="1:21" ht="21" customHeight="1" x14ac:dyDescent="0.2">
      <c r="B47" s="244">
        <v>8.1</v>
      </c>
      <c r="C47" s="245"/>
      <c r="D47" s="246"/>
      <c r="E47" s="247"/>
      <c r="F47" s="246"/>
      <c r="G47" s="248"/>
      <c r="H47" s="245"/>
      <c r="I47" s="249" t="s">
        <v>24</v>
      </c>
      <c r="J47" s="250"/>
      <c r="K47" s="251"/>
      <c r="L47" s="251">
        <f>L48</f>
        <v>0</v>
      </c>
      <c r="M47" s="251">
        <f>SUM(M48:M49)</f>
        <v>94000000</v>
      </c>
      <c r="N47" s="251"/>
      <c r="O47" s="251"/>
      <c r="P47" s="252"/>
      <c r="Q47" s="252"/>
    </row>
    <row r="48" spans="1:21" s="66" customFormat="1" ht="27.75" customHeight="1" x14ac:dyDescent="0.2">
      <c r="B48" s="56">
        <v>1</v>
      </c>
      <c r="C48" s="60" t="s">
        <v>413</v>
      </c>
      <c r="D48" s="58">
        <v>1</v>
      </c>
      <c r="E48" s="58">
        <v>600</v>
      </c>
      <c r="F48" s="58">
        <v>2101001</v>
      </c>
      <c r="G48" s="59" t="s">
        <v>388</v>
      </c>
      <c r="H48" s="60"/>
      <c r="I48" s="74" t="s">
        <v>28</v>
      </c>
      <c r="J48" s="70" t="s">
        <v>29</v>
      </c>
      <c r="K48" s="77"/>
      <c r="L48" s="77"/>
      <c r="M48" s="73">
        <v>80000000</v>
      </c>
      <c r="N48" s="77"/>
      <c r="O48" s="77"/>
      <c r="P48" s="252"/>
      <c r="Q48" s="252"/>
      <c r="R48" s="10"/>
    </row>
    <row r="49" spans="1:18" s="66" customFormat="1" ht="27.75" customHeight="1" x14ac:dyDescent="0.2">
      <c r="B49" s="56">
        <v>2</v>
      </c>
      <c r="C49" s="60" t="s">
        <v>413</v>
      </c>
      <c r="D49" s="58">
        <v>1</v>
      </c>
      <c r="E49" s="58">
        <v>601</v>
      </c>
      <c r="F49" s="58">
        <v>2101001</v>
      </c>
      <c r="G49" s="59" t="s">
        <v>388</v>
      </c>
      <c r="H49" s="60"/>
      <c r="I49" s="74" t="s">
        <v>28</v>
      </c>
      <c r="J49" s="70" t="s">
        <v>30</v>
      </c>
      <c r="K49" s="77"/>
      <c r="L49" s="77"/>
      <c r="M49" s="73">
        <v>14000000</v>
      </c>
      <c r="N49" s="77"/>
      <c r="O49" s="77"/>
      <c r="P49" s="252"/>
      <c r="Q49" s="252"/>
      <c r="R49" s="10"/>
    </row>
    <row r="50" spans="1:18" ht="28.5" customHeight="1" x14ac:dyDescent="0.2">
      <c r="A50" s="84"/>
      <c r="B50" s="236">
        <v>9</v>
      </c>
      <c r="C50" s="237"/>
      <c r="D50" s="238"/>
      <c r="E50" s="239"/>
      <c r="F50" s="238"/>
      <c r="G50" s="240"/>
      <c r="H50" s="237"/>
      <c r="I50" s="45" t="s">
        <v>275</v>
      </c>
      <c r="J50" s="241"/>
      <c r="K50" s="242"/>
      <c r="L50" s="242">
        <f>L51+L54</f>
        <v>5871881</v>
      </c>
      <c r="M50" s="242"/>
      <c r="N50" s="242"/>
      <c r="O50" s="242"/>
      <c r="P50" s="252"/>
      <c r="Q50" s="252"/>
    </row>
    <row r="51" spans="1:18" ht="21" customHeight="1" x14ac:dyDescent="0.2">
      <c r="B51" s="244">
        <v>9.1</v>
      </c>
      <c r="C51" s="245"/>
      <c r="D51" s="246"/>
      <c r="E51" s="247"/>
      <c r="F51" s="246"/>
      <c r="G51" s="248"/>
      <c r="H51" s="245"/>
      <c r="I51" s="249" t="s">
        <v>414</v>
      </c>
      <c r="J51" s="250"/>
      <c r="K51" s="251"/>
      <c r="L51" s="251">
        <f>SUM(L52:L53)</f>
        <v>3068773</v>
      </c>
      <c r="M51" s="251"/>
      <c r="N51" s="251"/>
      <c r="O51" s="251"/>
      <c r="P51" s="252"/>
      <c r="Q51" s="252"/>
    </row>
    <row r="52" spans="1:18" s="66" customFormat="1" ht="27.75" customHeight="1" x14ac:dyDescent="0.2">
      <c r="B52" s="56">
        <v>1</v>
      </c>
      <c r="C52" s="60" t="s">
        <v>415</v>
      </c>
      <c r="D52" s="58">
        <v>1</v>
      </c>
      <c r="E52" s="58">
        <v>600</v>
      </c>
      <c r="F52" s="58">
        <v>2101820</v>
      </c>
      <c r="G52" s="59" t="s">
        <v>416</v>
      </c>
      <c r="H52" s="60"/>
      <c r="I52" s="123" t="s">
        <v>28</v>
      </c>
      <c r="J52" s="70" t="s">
        <v>29</v>
      </c>
      <c r="K52" s="77"/>
      <c r="L52" s="256">
        <v>2895805</v>
      </c>
      <c r="M52" s="77"/>
      <c r="N52" s="77"/>
      <c r="O52" s="77"/>
      <c r="P52" s="252"/>
      <c r="Q52" s="252"/>
      <c r="R52" s="10"/>
    </row>
    <row r="53" spans="1:18" s="66" customFormat="1" ht="27.75" customHeight="1" x14ac:dyDescent="0.2">
      <c r="B53" s="56">
        <v>2</v>
      </c>
      <c r="C53" s="60" t="s">
        <v>415</v>
      </c>
      <c r="D53" s="58">
        <v>1</v>
      </c>
      <c r="E53" s="58">
        <v>601</v>
      </c>
      <c r="F53" s="58">
        <v>2101820</v>
      </c>
      <c r="G53" s="59" t="s">
        <v>416</v>
      </c>
      <c r="H53" s="60"/>
      <c r="I53" s="123" t="s">
        <v>28</v>
      </c>
      <c r="J53" s="70" t="s">
        <v>30</v>
      </c>
      <c r="K53" s="77"/>
      <c r="L53" s="256">
        <v>172968</v>
      </c>
      <c r="M53" s="77"/>
      <c r="N53" s="77"/>
      <c r="O53" s="77"/>
      <c r="P53" s="252"/>
      <c r="Q53" s="252"/>
      <c r="R53" s="10"/>
    </row>
    <row r="54" spans="1:18" ht="21" customHeight="1" x14ac:dyDescent="0.2">
      <c r="B54" s="244">
        <v>9.1999999999999993</v>
      </c>
      <c r="C54" s="245"/>
      <c r="D54" s="246"/>
      <c r="E54" s="247"/>
      <c r="F54" s="246"/>
      <c r="G54" s="248"/>
      <c r="H54" s="245"/>
      <c r="I54" s="249" t="s">
        <v>293</v>
      </c>
      <c r="J54" s="250"/>
      <c r="K54" s="251"/>
      <c r="L54" s="251">
        <f>SUM(L55:L56)</f>
        <v>2803108</v>
      </c>
      <c r="M54" s="251"/>
      <c r="N54" s="251"/>
      <c r="O54" s="251"/>
      <c r="P54" s="252"/>
      <c r="Q54" s="252"/>
    </row>
    <row r="55" spans="1:18" s="66" customFormat="1" ht="27.75" customHeight="1" x14ac:dyDescent="0.2">
      <c r="B55" s="56">
        <v>1</v>
      </c>
      <c r="C55" s="60" t="s">
        <v>415</v>
      </c>
      <c r="D55" s="58">
        <v>1</v>
      </c>
      <c r="E55" s="58">
        <v>600</v>
      </c>
      <c r="F55" s="58">
        <v>2101821</v>
      </c>
      <c r="G55" s="59" t="s">
        <v>417</v>
      </c>
      <c r="H55" s="60"/>
      <c r="I55" s="123" t="s">
        <v>28</v>
      </c>
      <c r="J55" s="70" t="s">
        <v>29</v>
      </c>
      <c r="K55" s="77"/>
      <c r="L55" s="256">
        <v>2632725</v>
      </c>
      <c r="M55" s="77"/>
      <c r="N55" s="77"/>
      <c r="O55" s="77"/>
      <c r="P55" s="252"/>
      <c r="Q55" s="252"/>
      <c r="R55" s="10"/>
    </row>
    <row r="56" spans="1:18" s="66" customFormat="1" ht="27.75" customHeight="1" x14ac:dyDescent="0.2">
      <c r="B56" s="56">
        <v>2</v>
      </c>
      <c r="C56" s="60" t="s">
        <v>415</v>
      </c>
      <c r="D56" s="58">
        <v>1</v>
      </c>
      <c r="E56" s="58">
        <v>601</v>
      </c>
      <c r="F56" s="58">
        <v>2101821</v>
      </c>
      <c r="G56" s="59" t="s">
        <v>417</v>
      </c>
      <c r="H56" s="60"/>
      <c r="I56" s="123" t="s">
        <v>28</v>
      </c>
      <c r="J56" s="70" t="s">
        <v>30</v>
      </c>
      <c r="K56" s="77"/>
      <c r="L56" s="256">
        <v>170383</v>
      </c>
      <c r="M56" s="77"/>
      <c r="N56" s="77"/>
      <c r="O56" s="77"/>
      <c r="P56" s="252"/>
      <c r="Q56" s="252"/>
      <c r="R56" s="10"/>
    </row>
    <row r="57" spans="1:18" ht="28.5" customHeight="1" x14ac:dyDescent="0.2">
      <c r="A57" s="84"/>
      <c r="B57" s="236">
        <v>10</v>
      </c>
      <c r="C57" s="237"/>
      <c r="D57" s="238"/>
      <c r="E57" s="239"/>
      <c r="F57" s="238"/>
      <c r="G57" s="240"/>
      <c r="H57" s="237"/>
      <c r="I57" s="45" t="s">
        <v>306</v>
      </c>
      <c r="J57" s="241"/>
      <c r="K57" s="242"/>
      <c r="L57" s="242">
        <f>L58+L60+L64</f>
        <v>471905127</v>
      </c>
      <c r="M57" s="242"/>
      <c r="N57" s="242"/>
      <c r="O57" s="242"/>
      <c r="P57" s="252"/>
      <c r="Q57" s="252"/>
    </row>
    <row r="58" spans="1:18" ht="21" customHeight="1" x14ac:dyDescent="0.2">
      <c r="B58" s="244">
        <v>10.1</v>
      </c>
      <c r="C58" s="245"/>
      <c r="D58" s="246"/>
      <c r="E58" s="247"/>
      <c r="F58" s="246"/>
      <c r="G58" s="248"/>
      <c r="H58" s="245"/>
      <c r="I58" s="249" t="s">
        <v>26</v>
      </c>
      <c r="J58" s="250"/>
      <c r="K58" s="251"/>
      <c r="L58" s="251">
        <f>SUM(L59:L59)</f>
        <v>13680000</v>
      </c>
      <c r="M58" s="251"/>
      <c r="N58" s="251"/>
      <c r="O58" s="251"/>
      <c r="P58" s="252"/>
      <c r="Q58" s="252"/>
    </row>
    <row r="59" spans="1:18" s="66" customFormat="1" ht="27.75" customHeight="1" x14ac:dyDescent="0.2">
      <c r="B59" s="56">
        <v>2</v>
      </c>
      <c r="C59" s="60" t="s">
        <v>418</v>
      </c>
      <c r="D59" s="58">
        <v>1</v>
      </c>
      <c r="E59" s="58">
        <v>604</v>
      </c>
      <c r="F59" s="58">
        <v>2101001</v>
      </c>
      <c r="G59" s="59" t="s">
        <v>388</v>
      </c>
      <c r="H59" s="60"/>
      <c r="I59" s="74" t="s">
        <v>419</v>
      </c>
      <c r="J59" s="70" t="s">
        <v>186</v>
      </c>
      <c r="K59" s="77"/>
      <c r="L59" s="256">
        <v>13680000</v>
      </c>
      <c r="M59" s="77"/>
      <c r="N59" s="77"/>
      <c r="O59" s="77"/>
      <c r="P59" s="252"/>
      <c r="Q59" s="252"/>
      <c r="R59" s="10"/>
    </row>
    <row r="60" spans="1:18" ht="21" customHeight="1" x14ac:dyDescent="0.2">
      <c r="B60" s="244">
        <v>10.199999999999999</v>
      </c>
      <c r="C60" s="245"/>
      <c r="D60" s="246"/>
      <c r="E60" s="247"/>
      <c r="F60" s="246"/>
      <c r="G60" s="248"/>
      <c r="H60" s="245"/>
      <c r="I60" s="249" t="s">
        <v>420</v>
      </c>
      <c r="J60" s="250"/>
      <c r="K60" s="251"/>
      <c r="L60" s="251">
        <f>SUM(L61:L63)</f>
        <v>453241840</v>
      </c>
      <c r="M60" s="251"/>
      <c r="N60" s="251"/>
      <c r="O60" s="251"/>
      <c r="P60" s="252"/>
      <c r="Q60" s="252"/>
    </row>
    <row r="61" spans="1:18" s="66" customFormat="1" ht="27.75" customHeight="1" x14ac:dyDescent="0.2">
      <c r="B61" s="56">
        <v>2</v>
      </c>
      <c r="C61" s="60" t="s">
        <v>418</v>
      </c>
      <c r="D61" s="58">
        <v>1</v>
      </c>
      <c r="E61" s="58">
        <v>600</v>
      </c>
      <c r="F61" s="58">
        <v>2101054</v>
      </c>
      <c r="G61" s="59" t="s">
        <v>421</v>
      </c>
      <c r="H61" s="60"/>
      <c r="I61" s="260" t="s">
        <v>422</v>
      </c>
      <c r="J61" s="70" t="s">
        <v>29</v>
      </c>
      <c r="K61" s="77"/>
      <c r="L61" s="256">
        <v>26918000</v>
      </c>
      <c r="M61" s="77"/>
      <c r="N61" s="77"/>
      <c r="O61" s="77"/>
      <c r="P61" s="252"/>
      <c r="Q61" s="252"/>
      <c r="R61" s="10"/>
    </row>
    <row r="62" spans="1:18" s="66" customFormat="1" ht="27.75" customHeight="1" x14ac:dyDescent="0.2">
      <c r="B62" s="56">
        <v>3</v>
      </c>
      <c r="C62" s="60" t="s">
        <v>418</v>
      </c>
      <c r="D62" s="58">
        <v>1</v>
      </c>
      <c r="E62" s="58">
        <v>600</v>
      </c>
      <c r="F62" s="58">
        <v>2101054</v>
      </c>
      <c r="G62" s="59" t="s">
        <v>423</v>
      </c>
      <c r="H62" s="60"/>
      <c r="I62" s="261" t="s">
        <v>424</v>
      </c>
      <c r="J62" s="70" t="s">
        <v>29</v>
      </c>
      <c r="K62" s="77"/>
      <c r="L62" s="256">
        <v>373379124</v>
      </c>
      <c r="M62" s="77"/>
      <c r="N62" s="77"/>
      <c r="O62" s="77"/>
      <c r="P62" s="252"/>
      <c r="Q62" s="252"/>
      <c r="R62" s="10"/>
    </row>
    <row r="63" spans="1:18" s="66" customFormat="1" ht="27.75" customHeight="1" x14ac:dyDescent="0.2">
      <c r="B63" s="56">
        <v>4</v>
      </c>
      <c r="C63" s="60" t="s">
        <v>418</v>
      </c>
      <c r="D63" s="58">
        <v>1</v>
      </c>
      <c r="E63" s="58">
        <v>601</v>
      </c>
      <c r="F63" s="58">
        <v>2101054</v>
      </c>
      <c r="G63" s="59" t="s">
        <v>421</v>
      </c>
      <c r="H63" s="60"/>
      <c r="I63" s="261" t="s">
        <v>424</v>
      </c>
      <c r="J63" s="70" t="s">
        <v>30</v>
      </c>
      <c r="K63" s="77"/>
      <c r="L63" s="256">
        <v>52944716</v>
      </c>
      <c r="M63" s="77"/>
      <c r="N63" s="77"/>
      <c r="O63" s="77"/>
      <c r="P63" s="252"/>
      <c r="Q63" s="252"/>
      <c r="R63" s="10"/>
    </row>
    <row r="64" spans="1:18" ht="21" customHeight="1" x14ac:dyDescent="0.2">
      <c r="B64" s="244">
        <v>10.3</v>
      </c>
      <c r="C64" s="245"/>
      <c r="D64" s="246"/>
      <c r="E64" s="247"/>
      <c r="F64" s="246"/>
      <c r="G64" s="248"/>
      <c r="H64" s="245"/>
      <c r="I64" s="249" t="s">
        <v>425</v>
      </c>
      <c r="J64" s="250"/>
      <c r="K64" s="251"/>
      <c r="L64" s="251">
        <f>SUM(L65:L66)</f>
        <v>4983287</v>
      </c>
      <c r="M64" s="251"/>
      <c r="N64" s="251"/>
      <c r="O64" s="251"/>
      <c r="P64" s="252"/>
      <c r="Q64" s="252"/>
    </row>
    <row r="65" spans="1:18" s="66" customFormat="1" ht="27.75" customHeight="1" x14ac:dyDescent="0.2">
      <c r="B65" s="56">
        <v>1</v>
      </c>
      <c r="C65" s="60" t="s">
        <v>418</v>
      </c>
      <c r="D65" s="58">
        <v>1</v>
      </c>
      <c r="E65" s="262">
        <v>600</v>
      </c>
      <c r="F65" s="58">
        <v>2101814</v>
      </c>
      <c r="G65" s="59" t="s">
        <v>426</v>
      </c>
      <c r="H65" s="60"/>
      <c r="I65" s="123" t="s">
        <v>28</v>
      </c>
      <c r="J65" s="70" t="s">
        <v>29</v>
      </c>
      <c r="K65" s="77"/>
      <c r="L65" s="256">
        <v>4459405</v>
      </c>
      <c r="M65" s="77"/>
      <c r="N65" s="77"/>
      <c r="O65" s="77"/>
      <c r="P65" s="252"/>
      <c r="Q65" s="252"/>
      <c r="R65" s="10"/>
    </row>
    <row r="66" spans="1:18" s="66" customFormat="1" ht="27.75" customHeight="1" x14ac:dyDescent="0.2">
      <c r="B66" s="56">
        <v>2</v>
      </c>
      <c r="C66" s="60" t="s">
        <v>418</v>
      </c>
      <c r="D66" s="58">
        <v>1</v>
      </c>
      <c r="E66" s="262">
        <v>601</v>
      </c>
      <c r="F66" s="58">
        <v>2101814</v>
      </c>
      <c r="G66" s="59" t="s">
        <v>426</v>
      </c>
      <c r="H66" s="60"/>
      <c r="I66" s="123" t="s">
        <v>28</v>
      </c>
      <c r="J66" s="70" t="s">
        <v>30</v>
      </c>
      <c r="K66" s="77"/>
      <c r="L66" s="256">
        <v>523882</v>
      </c>
      <c r="M66" s="77"/>
      <c r="N66" s="77"/>
      <c r="O66" s="77"/>
      <c r="P66" s="252"/>
      <c r="Q66" s="252"/>
      <c r="R66" s="10"/>
    </row>
    <row r="67" spans="1:18" ht="28.5" customHeight="1" x14ac:dyDescent="0.2">
      <c r="A67" s="84"/>
      <c r="B67" s="236">
        <v>11</v>
      </c>
      <c r="C67" s="237"/>
      <c r="D67" s="238"/>
      <c r="E67" s="239"/>
      <c r="F67" s="238"/>
      <c r="G67" s="240"/>
      <c r="H67" s="237"/>
      <c r="I67" s="45" t="s">
        <v>349</v>
      </c>
      <c r="J67" s="241"/>
      <c r="K67" s="242"/>
      <c r="L67" s="242">
        <f>L68+L71</f>
        <v>179442540</v>
      </c>
      <c r="M67" s="242"/>
      <c r="N67" s="242"/>
      <c r="O67" s="242"/>
      <c r="P67" s="252"/>
      <c r="Q67" s="252"/>
    </row>
    <row r="68" spans="1:18" ht="21" customHeight="1" x14ac:dyDescent="0.2">
      <c r="B68" s="244">
        <v>11.1</v>
      </c>
      <c r="C68" s="245"/>
      <c r="D68" s="246"/>
      <c r="E68" s="247"/>
      <c r="F68" s="246"/>
      <c r="G68" s="248"/>
      <c r="H68" s="245"/>
      <c r="I68" s="249" t="s">
        <v>353</v>
      </c>
      <c r="J68" s="250"/>
      <c r="K68" s="251"/>
      <c r="L68" s="251">
        <f>SUM(L69:L70)</f>
        <v>143715140</v>
      </c>
      <c r="M68" s="251"/>
      <c r="N68" s="251"/>
      <c r="O68" s="251"/>
      <c r="P68" s="252"/>
      <c r="Q68" s="252"/>
    </row>
    <row r="69" spans="1:18" s="66" customFormat="1" ht="27.75" customHeight="1" x14ac:dyDescent="0.2">
      <c r="B69" s="56">
        <v>1</v>
      </c>
      <c r="C69" s="60" t="s">
        <v>427</v>
      </c>
      <c r="D69" s="58">
        <v>1</v>
      </c>
      <c r="E69" s="58">
        <v>600</v>
      </c>
      <c r="F69" s="58">
        <v>2101156</v>
      </c>
      <c r="G69" s="59" t="s">
        <v>428</v>
      </c>
      <c r="H69" s="60"/>
      <c r="I69" s="123" t="s">
        <v>429</v>
      </c>
      <c r="J69" s="70" t="s">
        <v>29</v>
      </c>
      <c r="K69" s="77"/>
      <c r="L69" s="263">
        <v>129088381</v>
      </c>
      <c r="M69" s="77"/>
      <c r="N69" s="77"/>
      <c r="O69" s="77"/>
      <c r="P69" s="252"/>
      <c r="Q69" s="252"/>
      <c r="R69" s="10"/>
    </row>
    <row r="70" spans="1:18" s="66" customFormat="1" ht="27.75" customHeight="1" x14ac:dyDescent="0.2">
      <c r="B70" s="56">
        <v>2</v>
      </c>
      <c r="C70" s="60" t="s">
        <v>427</v>
      </c>
      <c r="D70" s="58">
        <v>1</v>
      </c>
      <c r="E70" s="58">
        <v>601</v>
      </c>
      <c r="F70" s="58">
        <v>2101156</v>
      </c>
      <c r="G70" s="59" t="s">
        <v>428</v>
      </c>
      <c r="H70" s="60"/>
      <c r="I70" s="123" t="s">
        <v>429</v>
      </c>
      <c r="J70" s="70" t="s">
        <v>30</v>
      </c>
      <c r="K70" s="77"/>
      <c r="L70" s="263">
        <v>14626759</v>
      </c>
      <c r="M70" s="77"/>
      <c r="N70" s="77"/>
      <c r="O70" s="77"/>
      <c r="P70" s="252"/>
      <c r="Q70" s="252"/>
      <c r="R70" s="10"/>
    </row>
    <row r="71" spans="1:18" ht="21" customHeight="1" x14ac:dyDescent="0.2">
      <c r="B71" s="244">
        <v>11.2</v>
      </c>
      <c r="C71" s="245"/>
      <c r="D71" s="246"/>
      <c r="E71" s="247"/>
      <c r="F71" s="246"/>
      <c r="G71" s="248"/>
      <c r="H71" s="245"/>
      <c r="I71" s="249" t="s">
        <v>364</v>
      </c>
      <c r="J71" s="250"/>
      <c r="K71" s="251"/>
      <c r="L71" s="251">
        <f>SUM(L72:L73)</f>
        <v>35727400</v>
      </c>
      <c r="M71" s="251"/>
      <c r="N71" s="251"/>
      <c r="O71" s="251"/>
      <c r="P71" s="252"/>
      <c r="Q71" s="252"/>
    </row>
    <row r="72" spans="1:18" s="66" customFormat="1" ht="27.75" customHeight="1" x14ac:dyDescent="0.2">
      <c r="B72" s="56">
        <v>1</v>
      </c>
      <c r="C72" s="60" t="s">
        <v>427</v>
      </c>
      <c r="D72" s="58">
        <v>1</v>
      </c>
      <c r="E72" s="58">
        <v>600</v>
      </c>
      <c r="F72" s="58">
        <v>2101113</v>
      </c>
      <c r="G72" s="59" t="s">
        <v>430</v>
      </c>
      <c r="H72" s="60"/>
      <c r="I72" s="123" t="s">
        <v>28</v>
      </c>
      <c r="J72" s="70" t="s">
        <v>29</v>
      </c>
      <c r="K72" s="77"/>
      <c r="L72" s="263">
        <v>32519135</v>
      </c>
      <c r="M72" s="77"/>
      <c r="N72" s="77"/>
      <c r="O72" s="77"/>
      <c r="P72" s="252"/>
      <c r="Q72" s="252"/>
      <c r="R72" s="10"/>
    </row>
    <row r="73" spans="1:18" s="66" customFormat="1" ht="27.75" customHeight="1" x14ac:dyDescent="0.2">
      <c r="B73" s="56">
        <v>2</v>
      </c>
      <c r="C73" s="60" t="s">
        <v>427</v>
      </c>
      <c r="D73" s="58">
        <v>1</v>
      </c>
      <c r="E73" s="58">
        <v>601</v>
      </c>
      <c r="F73" s="58">
        <v>2101113</v>
      </c>
      <c r="G73" s="59" t="s">
        <v>430</v>
      </c>
      <c r="H73" s="60"/>
      <c r="I73" s="123" t="s">
        <v>28</v>
      </c>
      <c r="J73" s="70" t="s">
        <v>30</v>
      </c>
      <c r="K73" s="77"/>
      <c r="L73" s="263">
        <v>3208265</v>
      </c>
      <c r="M73" s="77"/>
      <c r="N73" s="77"/>
      <c r="O73" s="77"/>
      <c r="P73" s="252"/>
      <c r="Q73" s="252"/>
      <c r="R73" s="10"/>
    </row>
    <row r="74" spans="1:18" ht="28.5" customHeight="1" x14ac:dyDescent="0.2">
      <c r="A74" s="84"/>
      <c r="B74" s="236">
        <v>12</v>
      </c>
      <c r="C74" s="237"/>
      <c r="D74" s="238"/>
      <c r="E74" s="239"/>
      <c r="F74" s="238"/>
      <c r="G74" s="240"/>
      <c r="H74" s="237"/>
      <c r="I74" s="45" t="s">
        <v>366</v>
      </c>
      <c r="J74" s="241"/>
      <c r="K74" s="242"/>
      <c r="L74" s="242">
        <f>L75</f>
        <v>94000000</v>
      </c>
      <c r="M74" s="242"/>
      <c r="N74" s="242"/>
      <c r="O74" s="242"/>
      <c r="P74" s="252"/>
      <c r="Q74" s="252"/>
    </row>
    <row r="75" spans="1:18" ht="21" customHeight="1" x14ac:dyDescent="0.2">
      <c r="B75" s="244">
        <v>12.1</v>
      </c>
      <c r="C75" s="245"/>
      <c r="D75" s="246"/>
      <c r="E75" s="247"/>
      <c r="F75" s="246"/>
      <c r="G75" s="248"/>
      <c r="H75" s="245"/>
      <c r="I75" s="249" t="s">
        <v>26</v>
      </c>
      <c r="J75" s="250"/>
      <c r="K75" s="251"/>
      <c r="L75" s="251">
        <f>SUM(L76:L77)</f>
        <v>94000000</v>
      </c>
      <c r="M75" s="251"/>
      <c r="N75" s="251"/>
      <c r="O75" s="251"/>
      <c r="P75" s="252"/>
      <c r="Q75" s="252"/>
    </row>
    <row r="76" spans="1:18" s="66" customFormat="1" ht="27.75" customHeight="1" x14ac:dyDescent="0.2">
      <c r="B76" s="56">
        <v>1</v>
      </c>
      <c r="C76" s="60" t="s">
        <v>367</v>
      </c>
      <c r="D76" s="58">
        <v>1</v>
      </c>
      <c r="E76" s="58">
        <v>600</v>
      </c>
      <c r="F76" s="58">
        <v>2101001</v>
      </c>
      <c r="G76" s="59" t="s">
        <v>388</v>
      </c>
      <c r="H76" s="60"/>
      <c r="I76" s="123" t="s">
        <v>28</v>
      </c>
      <c r="J76" s="70" t="s">
        <v>29</v>
      </c>
      <c r="K76" s="77"/>
      <c r="L76" s="256">
        <v>80000000</v>
      </c>
      <c r="M76" s="77"/>
      <c r="N76" s="77"/>
      <c r="O76" s="77"/>
      <c r="P76" s="252"/>
      <c r="Q76" s="252"/>
      <c r="R76" s="10"/>
    </row>
    <row r="77" spans="1:18" s="66" customFormat="1" ht="27.75" customHeight="1" x14ac:dyDescent="0.2">
      <c r="B77" s="56">
        <v>2</v>
      </c>
      <c r="C77" s="60" t="s">
        <v>367</v>
      </c>
      <c r="D77" s="58">
        <v>1</v>
      </c>
      <c r="E77" s="58">
        <v>601</v>
      </c>
      <c r="F77" s="58">
        <v>2101001</v>
      </c>
      <c r="G77" s="59" t="s">
        <v>388</v>
      </c>
      <c r="H77" s="60"/>
      <c r="I77" s="123" t="s">
        <v>28</v>
      </c>
      <c r="J77" s="70" t="s">
        <v>30</v>
      </c>
      <c r="K77" s="77"/>
      <c r="L77" s="256">
        <v>14000000</v>
      </c>
      <c r="M77" s="77"/>
      <c r="N77" s="77"/>
      <c r="O77" s="77"/>
      <c r="P77" s="252"/>
      <c r="Q77" s="252"/>
      <c r="R77" s="10"/>
    </row>
  </sheetData>
  <mergeCells count="1">
    <mergeCell ref="B4:J4"/>
  </mergeCells>
  <conditionalFormatting sqref="L14">
    <cfRule type="duplicateValues" dxfId="706" priority="215"/>
  </conditionalFormatting>
  <conditionalFormatting sqref="L12:L13">
    <cfRule type="duplicateValues" dxfId="705" priority="214"/>
  </conditionalFormatting>
  <conditionalFormatting sqref="M14">
    <cfRule type="duplicateValues" dxfId="704" priority="213"/>
  </conditionalFormatting>
  <conditionalFormatting sqref="H14">
    <cfRule type="duplicateValues" dxfId="703" priority="212"/>
  </conditionalFormatting>
  <conditionalFormatting sqref="H14:I14">
    <cfRule type="duplicateValues" dxfId="702" priority="211"/>
  </conditionalFormatting>
  <conditionalFormatting sqref="L14:M14">
    <cfRule type="duplicateValues" dxfId="701" priority="210"/>
  </conditionalFormatting>
  <conditionalFormatting sqref="L13">
    <cfRule type="duplicateValues" dxfId="699" priority="208"/>
  </conditionalFormatting>
  <conditionalFormatting sqref="H13">
    <cfRule type="duplicateValues" dxfId="698" priority="207"/>
  </conditionalFormatting>
  <conditionalFormatting sqref="H13:I13">
    <cfRule type="duplicateValues" dxfId="697" priority="206"/>
  </conditionalFormatting>
  <conditionalFormatting sqref="L13">
    <cfRule type="duplicateValues" dxfId="696" priority="205"/>
  </conditionalFormatting>
  <conditionalFormatting sqref="L12">
    <cfRule type="duplicateValues" dxfId="694" priority="203"/>
  </conditionalFormatting>
  <conditionalFormatting sqref="H12">
    <cfRule type="duplicateValues" dxfId="693" priority="202"/>
  </conditionalFormatting>
  <conditionalFormatting sqref="L12">
    <cfRule type="duplicateValues" dxfId="692" priority="201"/>
  </conditionalFormatting>
  <conditionalFormatting sqref="M17">
    <cfRule type="duplicateValues" dxfId="690" priority="199"/>
  </conditionalFormatting>
  <conditionalFormatting sqref="H17">
    <cfRule type="duplicateValues" dxfId="689" priority="198"/>
  </conditionalFormatting>
  <conditionalFormatting sqref="M17">
    <cfRule type="duplicateValues" dxfId="688" priority="197"/>
  </conditionalFormatting>
  <conditionalFormatting sqref="M18:M20">
    <cfRule type="duplicateValues" dxfId="686" priority="195"/>
  </conditionalFormatting>
  <conditionalFormatting sqref="H18:H20">
    <cfRule type="duplicateValues" dxfId="685" priority="194"/>
  </conditionalFormatting>
  <conditionalFormatting sqref="M18:M20">
    <cfRule type="duplicateValues" dxfId="684" priority="193"/>
  </conditionalFormatting>
  <conditionalFormatting sqref="M17:M20">
    <cfRule type="duplicateValues" dxfId="682" priority="191"/>
  </conditionalFormatting>
  <conditionalFormatting sqref="H17:H20">
    <cfRule type="duplicateValues" dxfId="681" priority="190"/>
  </conditionalFormatting>
  <conditionalFormatting sqref="M17:M20">
    <cfRule type="duplicateValues" dxfId="680" priority="189"/>
  </conditionalFormatting>
  <conditionalFormatting sqref="I20 H17:H20">
    <cfRule type="duplicateValues" dxfId="678" priority="187"/>
  </conditionalFormatting>
  <conditionalFormatting sqref="L17:L20">
    <cfRule type="duplicateValues" dxfId="677" priority="186"/>
  </conditionalFormatting>
  <conditionalFormatting sqref="H25 H28 H30">
    <cfRule type="duplicateValues" dxfId="676" priority="185"/>
  </conditionalFormatting>
  <conditionalFormatting sqref="L25 L28 L30">
    <cfRule type="duplicateValues" dxfId="675" priority="184"/>
  </conditionalFormatting>
  <conditionalFormatting sqref="M25 M28 M30">
    <cfRule type="duplicateValues" dxfId="674" priority="183"/>
  </conditionalFormatting>
  <conditionalFormatting sqref="L25:M25 L28:M28 L30:M30">
    <cfRule type="duplicateValues" dxfId="673" priority="182"/>
  </conditionalFormatting>
  <conditionalFormatting sqref="H25">
    <cfRule type="duplicateValues" dxfId="671" priority="180"/>
  </conditionalFormatting>
  <conditionalFormatting sqref="L25">
    <cfRule type="duplicateValues" dxfId="670" priority="179"/>
  </conditionalFormatting>
  <conditionalFormatting sqref="M25">
    <cfRule type="duplicateValues" dxfId="669" priority="178"/>
  </conditionalFormatting>
  <conditionalFormatting sqref="L25:M25">
    <cfRule type="duplicateValues" dxfId="668" priority="177"/>
  </conditionalFormatting>
  <conditionalFormatting sqref="H25:I25">
    <cfRule type="duplicateValues" dxfId="666" priority="175"/>
  </conditionalFormatting>
  <conditionalFormatting sqref="H28">
    <cfRule type="duplicateValues" dxfId="665" priority="174"/>
  </conditionalFormatting>
  <conditionalFormatting sqref="L28">
    <cfRule type="duplicateValues" dxfId="664" priority="173"/>
  </conditionalFormatting>
  <conditionalFormatting sqref="M28">
    <cfRule type="duplicateValues" dxfId="663" priority="172"/>
  </conditionalFormatting>
  <conditionalFormatting sqref="L28:M28">
    <cfRule type="duplicateValues" dxfId="662" priority="171"/>
  </conditionalFormatting>
  <conditionalFormatting sqref="H30">
    <cfRule type="duplicateValues" dxfId="660" priority="169"/>
  </conditionalFormatting>
  <conditionalFormatting sqref="L30">
    <cfRule type="duplicateValues" dxfId="659" priority="168"/>
  </conditionalFormatting>
  <conditionalFormatting sqref="M30">
    <cfRule type="duplicateValues" dxfId="658" priority="167"/>
  </conditionalFormatting>
  <conditionalFormatting sqref="L30:M30">
    <cfRule type="duplicateValues" dxfId="657" priority="166"/>
  </conditionalFormatting>
  <conditionalFormatting sqref="I25">
    <cfRule type="duplicateValues" dxfId="655" priority="164"/>
  </conditionalFormatting>
  <conditionalFormatting sqref="I28">
    <cfRule type="duplicateValues" dxfId="654" priority="163"/>
  </conditionalFormatting>
  <conditionalFormatting sqref="I30">
    <cfRule type="duplicateValues" dxfId="653" priority="162"/>
  </conditionalFormatting>
  <conditionalFormatting sqref="H33">
    <cfRule type="duplicateValues" dxfId="652" priority="161"/>
  </conditionalFormatting>
  <conditionalFormatting sqref="L33">
    <cfRule type="duplicateValues" dxfId="651" priority="160"/>
  </conditionalFormatting>
  <conditionalFormatting sqref="M33">
    <cfRule type="duplicateValues" dxfId="650" priority="159"/>
  </conditionalFormatting>
  <conditionalFormatting sqref="L33:M33">
    <cfRule type="duplicateValues" dxfId="649" priority="158"/>
  </conditionalFormatting>
  <conditionalFormatting sqref="I33">
    <cfRule type="duplicateValues" dxfId="647" priority="156"/>
  </conditionalFormatting>
  <conditionalFormatting sqref="H33:H34 H37">
    <cfRule type="duplicateValues" dxfId="646" priority="216"/>
  </conditionalFormatting>
  <conditionalFormatting sqref="M33 M37">
    <cfRule type="duplicateValues" dxfId="645" priority="217"/>
  </conditionalFormatting>
  <conditionalFormatting sqref="L33:M33 M37">
    <cfRule type="duplicateValues" dxfId="644" priority="218"/>
  </conditionalFormatting>
  <conditionalFormatting sqref="H38 H41">
    <cfRule type="duplicateValues" dxfId="642" priority="155"/>
  </conditionalFormatting>
  <conditionalFormatting sqref="L38 L41">
    <cfRule type="duplicateValues" dxfId="641" priority="154"/>
  </conditionalFormatting>
  <conditionalFormatting sqref="M38 M41">
    <cfRule type="duplicateValues" dxfId="640" priority="153"/>
  </conditionalFormatting>
  <conditionalFormatting sqref="L38:M38 L41:M41">
    <cfRule type="duplicateValues" dxfId="639" priority="152"/>
  </conditionalFormatting>
  <conditionalFormatting sqref="I38 I41">
    <cfRule type="duplicateValues" dxfId="637" priority="150"/>
  </conditionalFormatting>
  <conditionalFormatting sqref="H46:H47">
    <cfRule type="duplicateValues" dxfId="636" priority="149"/>
  </conditionalFormatting>
  <conditionalFormatting sqref="H48">
    <cfRule type="duplicateValues" dxfId="634" priority="147"/>
  </conditionalFormatting>
  <conditionalFormatting sqref="M48">
    <cfRule type="duplicateValues" dxfId="633" priority="146"/>
  </conditionalFormatting>
  <conditionalFormatting sqref="M48">
    <cfRule type="duplicateValues" dxfId="632" priority="145"/>
  </conditionalFormatting>
  <conditionalFormatting sqref="I48">
    <cfRule type="duplicateValues" dxfId="630" priority="143"/>
  </conditionalFormatting>
  <conditionalFormatting sqref="M48">
    <cfRule type="duplicateValues" dxfId="629" priority="142"/>
  </conditionalFormatting>
  <conditionalFormatting sqref="H48:I48">
    <cfRule type="duplicateValues" dxfId="628" priority="141"/>
  </conditionalFormatting>
  <conditionalFormatting sqref="H51">
    <cfRule type="duplicateValues" dxfId="627" priority="140"/>
  </conditionalFormatting>
  <conditionalFormatting sqref="M51">
    <cfRule type="duplicateValues" dxfId="626" priority="139"/>
  </conditionalFormatting>
  <conditionalFormatting sqref="M51">
    <cfRule type="duplicateValues" dxfId="625" priority="138"/>
  </conditionalFormatting>
  <conditionalFormatting sqref="H54">
    <cfRule type="duplicateValues" dxfId="623" priority="136"/>
  </conditionalFormatting>
  <conditionalFormatting sqref="M54">
    <cfRule type="duplicateValues" dxfId="622" priority="135"/>
  </conditionalFormatting>
  <conditionalFormatting sqref="M54">
    <cfRule type="duplicateValues" dxfId="621" priority="134"/>
  </conditionalFormatting>
  <conditionalFormatting sqref="L52">
    <cfRule type="duplicateValues" dxfId="619" priority="132"/>
  </conditionalFormatting>
  <conditionalFormatting sqref="L53">
    <cfRule type="duplicateValues" dxfId="618" priority="131"/>
  </conditionalFormatting>
  <conditionalFormatting sqref="L55">
    <cfRule type="duplicateValues" dxfId="617" priority="130"/>
  </conditionalFormatting>
  <conditionalFormatting sqref="L56">
    <cfRule type="duplicateValues" dxfId="616" priority="129"/>
  </conditionalFormatting>
  <conditionalFormatting sqref="H66">
    <cfRule type="duplicateValues" dxfId="615" priority="128"/>
  </conditionalFormatting>
  <conditionalFormatting sqref="L66">
    <cfRule type="duplicateValues" dxfId="614" priority="127"/>
  </conditionalFormatting>
  <conditionalFormatting sqref="M66">
    <cfRule type="duplicateValues" dxfId="613" priority="126"/>
  </conditionalFormatting>
  <conditionalFormatting sqref="L66:M66">
    <cfRule type="duplicateValues" dxfId="612" priority="125"/>
  </conditionalFormatting>
  <conditionalFormatting sqref="M66">
    <cfRule type="duplicateValues" dxfId="610" priority="123"/>
  </conditionalFormatting>
  <conditionalFormatting sqref="H65">
    <cfRule type="duplicateValues" dxfId="609" priority="122"/>
  </conditionalFormatting>
  <conditionalFormatting sqref="L65">
    <cfRule type="duplicateValues" dxfId="608" priority="121"/>
  </conditionalFormatting>
  <conditionalFormatting sqref="M65">
    <cfRule type="duplicateValues" dxfId="607" priority="120"/>
  </conditionalFormatting>
  <conditionalFormatting sqref="L65:M65">
    <cfRule type="duplicateValues" dxfId="606" priority="119"/>
  </conditionalFormatting>
  <conditionalFormatting sqref="M65">
    <cfRule type="duplicateValues" dxfId="604" priority="117"/>
  </conditionalFormatting>
  <conditionalFormatting sqref="I59">
    <cfRule type="duplicateValues" dxfId="603" priority="116"/>
  </conditionalFormatting>
  <conditionalFormatting sqref="L59">
    <cfRule type="duplicateValues" dxfId="602" priority="115"/>
  </conditionalFormatting>
  <conditionalFormatting sqref="L59">
    <cfRule type="duplicateValues" dxfId="601" priority="114"/>
  </conditionalFormatting>
  <conditionalFormatting sqref="H63">
    <cfRule type="duplicateValues" dxfId="600" priority="113"/>
  </conditionalFormatting>
  <conditionalFormatting sqref="L63">
    <cfRule type="duplicateValues" dxfId="599" priority="112"/>
  </conditionalFormatting>
  <conditionalFormatting sqref="M63">
    <cfRule type="duplicateValues" dxfId="598" priority="111"/>
  </conditionalFormatting>
  <conditionalFormatting sqref="L63:M63">
    <cfRule type="duplicateValues" dxfId="597" priority="110"/>
  </conditionalFormatting>
  <conditionalFormatting sqref="M63">
    <cfRule type="duplicateValues" dxfId="595" priority="108"/>
  </conditionalFormatting>
  <conditionalFormatting sqref="H63">
    <cfRule type="duplicateValues" dxfId="594" priority="107"/>
  </conditionalFormatting>
  <conditionalFormatting sqref="L63">
    <cfRule type="duplicateValues" dxfId="593" priority="106"/>
  </conditionalFormatting>
  <conditionalFormatting sqref="H65:H66">
    <cfRule type="duplicateValues" dxfId="592" priority="105"/>
  </conditionalFormatting>
  <conditionalFormatting sqref="M65:M66">
    <cfRule type="duplicateValues" dxfId="591" priority="104"/>
  </conditionalFormatting>
  <conditionalFormatting sqref="M65:M66">
    <cfRule type="duplicateValues" dxfId="590" priority="103"/>
  </conditionalFormatting>
  <conditionalFormatting sqref="L65:L66">
    <cfRule type="duplicateValues" dxfId="588" priority="101"/>
  </conditionalFormatting>
  <conditionalFormatting sqref="L65:M66">
    <cfRule type="duplicateValues" dxfId="587" priority="100"/>
  </conditionalFormatting>
  <conditionalFormatting sqref="H65:H66">
    <cfRule type="duplicateValues" dxfId="586" priority="99"/>
  </conditionalFormatting>
  <conditionalFormatting sqref="H63:H66 H58:H60">
    <cfRule type="duplicateValues" dxfId="585" priority="220"/>
  </conditionalFormatting>
  <conditionalFormatting sqref="M63:M66 M58:M60">
    <cfRule type="duplicateValues" dxfId="584" priority="221"/>
  </conditionalFormatting>
  <conditionalFormatting sqref="M63:M66 M58:M60">
    <cfRule type="duplicateValues" dxfId="583" priority="222"/>
  </conditionalFormatting>
  <conditionalFormatting sqref="L73">
    <cfRule type="duplicateValues" dxfId="581" priority="224"/>
  </conditionalFormatting>
  <conditionalFormatting sqref="L69:L70">
    <cfRule type="duplicateValues" dxfId="580" priority="225"/>
  </conditionalFormatting>
  <conditionalFormatting sqref="I19:I20 H17:H20">
    <cfRule type="duplicateValues" dxfId="579" priority="98"/>
  </conditionalFormatting>
  <conditionalFormatting sqref="L17:M20">
    <cfRule type="duplicateValues" dxfId="578" priority="97"/>
  </conditionalFormatting>
  <conditionalFormatting sqref="M25">
    <cfRule type="duplicateValues" dxfId="577" priority="96"/>
  </conditionalFormatting>
  <conditionalFormatting sqref="H28:I28">
    <cfRule type="duplicateValues" dxfId="576" priority="95"/>
  </conditionalFormatting>
  <conditionalFormatting sqref="M28">
    <cfRule type="duplicateValues" dxfId="575" priority="94"/>
  </conditionalFormatting>
  <conditionalFormatting sqref="H30:I30">
    <cfRule type="duplicateValues" dxfId="574" priority="93"/>
  </conditionalFormatting>
  <conditionalFormatting sqref="M30">
    <cfRule type="duplicateValues" dxfId="573" priority="92"/>
  </conditionalFormatting>
  <conditionalFormatting sqref="H33:I33">
    <cfRule type="duplicateValues" dxfId="572" priority="91"/>
  </conditionalFormatting>
  <conditionalFormatting sqref="M33">
    <cfRule type="duplicateValues" dxfId="571" priority="90"/>
  </conditionalFormatting>
  <conditionalFormatting sqref="H38:I38 H41:I41">
    <cfRule type="duplicateValues" dxfId="570" priority="89"/>
  </conditionalFormatting>
  <conditionalFormatting sqref="M38 M41">
    <cfRule type="duplicateValues" dxfId="569" priority="88"/>
  </conditionalFormatting>
  <conditionalFormatting sqref="L61">
    <cfRule type="duplicateValues" dxfId="568" priority="48"/>
  </conditionalFormatting>
  <conditionalFormatting sqref="L62">
    <cfRule type="duplicateValues" dxfId="567" priority="47"/>
  </conditionalFormatting>
  <conditionalFormatting sqref="H61">
    <cfRule type="duplicateValues" dxfId="566" priority="87"/>
  </conditionalFormatting>
  <conditionalFormatting sqref="M61">
    <cfRule type="duplicateValues" dxfId="565" priority="86"/>
  </conditionalFormatting>
  <conditionalFormatting sqref="L61:M61">
    <cfRule type="duplicateValues" dxfId="564" priority="85"/>
  </conditionalFormatting>
  <conditionalFormatting sqref="M61">
    <cfRule type="duplicateValues" dxfId="562" priority="83"/>
  </conditionalFormatting>
  <conditionalFormatting sqref="H62">
    <cfRule type="duplicateValues" dxfId="561" priority="82"/>
  </conditionalFormatting>
  <conditionalFormatting sqref="M62">
    <cfRule type="duplicateValues" dxfId="560" priority="81"/>
  </conditionalFormatting>
  <conditionalFormatting sqref="L62:M62">
    <cfRule type="duplicateValues" dxfId="559" priority="80"/>
  </conditionalFormatting>
  <conditionalFormatting sqref="M62">
    <cfRule type="duplicateValues" dxfId="557" priority="78"/>
  </conditionalFormatting>
  <conditionalFormatting sqref="H69">
    <cfRule type="duplicateValues" dxfId="556" priority="77"/>
  </conditionalFormatting>
  <conditionalFormatting sqref="L69">
    <cfRule type="duplicateValues" dxfId="555" priority="76"/>
  </conditionalFormatting>
  <conditionalFormatting sqref="M69">
    <cfRule type="duplicateValues" dxfId="554" priority="75"/>
  </conditionalFormatting>
  <conditionalFormatting sqref="L69:M69">
    <cfRule type="duplicateValues" dxfId="553" priority="74"/>
  </conditionalFormatting>
  <conditionalFormatting sqref="M69">
    <cfRule type="duplicateValues" dxfId="551" priority="72"/>
  </conditionalFormatting>
  <conditionalFormatting sqref="H69">
    <cfRule type="duplicateValues" dxfId="550" priority="71"/>
  </conditionalFormatting>
  <conditionalFormatting sqref="H70">
    <cfRule type="duplicateValues" dxfId="549" priority="70"/>
  </conditionalFormatting>
  <conditionalFormatting sqref="L70">
    <cfRule type="duplicateValues" dxfId="548" priority="69"/>
  </conditionalFormatting>
  <conditionalFormatting sqref="M70">
    <cfRule type="duplicateValues" dxfId="547" priority="68"/>
  </conditionalFormatting>
  <conditionalFormatting sqref="L70:M70">
    <cfRule type="duplicateValues" dxfId="546" priority="67"/>
  </conditionalFormatting>
  <conditionalFormatting sqref="M70">
    <cfRule type="duplicateValues" dxfId="544" priority="65"/>
  </conditionalFormatting>
  <conditionalFormatting sqref="H70">
    <cfRule type="duplicateValues" dxfId="543" priority="64"/>
  </conditionalFormatting>
  <conditionalFormatting sqref="H72">
    <cfRule type="duplicateValues" dxfId="542" priority="63"/>
  </conditionalFormatting>
  <conditionalFormatting sqref="L72">
    <cfRule type="duplicateValues" dxfId="541" priority="62"/>
  </conditionalFormatting>
  <conditionalFormatting sqref="M72">
    <cfRule type="duplicateValues" dxfId="540" priority="61"/>
  </conditionalFormatting>
  <conditionalFormatting sqref="L72:M72">
    <cfRule type="duplicateValues" dxfId="539" priority="60"/>
  </conditionalFormatting>
  <conditionalFormatting sqref="M72">
    <cfRule type="duplicateValues" dxfId="537" priority="58"/>
  </conditionalFormatting>
  <conditionalFormatting sqref="H72">
    <cfRule type="duplicateValues" dxfId="536" priority="57"/>
  </conditionalFormatting>
  <conditionalFormatting sqref="H72">
    <cfRule type="duplicateValues" dxfId="535" priority="56"/>
  </conditionalFormatting>
  <conditionalFormatting sqref="H73">
    <cfRule type="duplicateValues" dxfId="534" priority="55"/>
  </conditionalFormatting>
  <conditionalFormatting sqref="M73">
    <cfRule type="duplicateValues" dxfId="533" priority="54"/>
  </conditionalFormatting>
  <conditionalFormatting sqref="L73:M73">
    <cfRule type="duplicateValues" dxfId="532" priority="53"/>
  </conditionalFormatting>
  <conditionalFormatting sqref="M73">
    <cfRule type="duplicateValues" dxfId="530" priority="51"/>
  </conditionalFormatting>
  <conditionalFormatting sqref="H73">
    <cfRule type="duplicateValues" dxfId="529" priority="50"/>
  </conditionalFormatting>
  <conditionalFormatting sqref="H73">
    <cfRule type="duplicateValues" dxfId="528" priority="49"/>
  </conditionalFormatting>
  <conditionalFormatting sqref="H59">
    <cfRule type="duplicateValues" dxfId="527" priority="226"/>
  </conditionalFormatting>
  <conditionalFormatting sqref="M59">
    <cfRule type="duplicateValues" dxfId="526" priority="227"/>
  </conditionalFormatting>
  <conditionalFormatting sqref="L59:M59">
    <cfRule type="duplicateValues" dxfId="525" priority="228"/>
  </conditionalFormatting>
  <conditionalFormatting sqref="M59">
    <cfRule type="duplicateValues" dxfId="523" priority="230"/>
  </conditionalFormatting>
  <conditionalFormatting sqref="H59:I59">
    <cfRule type="duplicateValues" dxfId="522" priority="231"/>
  </conditionalFormatting>
  <conditionalFormatting sqref="M12:M13">
    <cfRule type="duplicateValues" dxfId="521" priority="46"/>
  </conditionalFormatting>
  <conditionalFormatting sqref="M13">
    <cfRule type="duplicateValues" dxfId="520" priority="45"/>
  </conditionalFormatting>
  <conditionalFormatting sqref="M13">
    <cfRule type="duplicateValues" dxfId="519" priority="44"/>
  </conditionalFormatting>
  <conditionalFormatting sqref="M12">
    <cfRule type="duplicateValues" dxfId="518" priority="43"/>
  </conditionalFormatting>
  <conditionalFormatting sqref="M12">
    <cfRule type="duplicateValues" dxfId="517" priority="42"/>
  </conditionalFormatting>
  <conditionalFormatting sqref="H24">
    <cfRule type="duplicateValues" dxfId="516" priority="41"/>
  </conditionalFormatting>
  <conditionalFormatting sqref="L24">
    <cfRule type="duplicateValues" dxfId="515" priority="40"/>
  </conditionalFormatting>
  <conditionalFormatting sqref="M24">
    <cfRule type="duplicateValues" dxfId="514" priority="39"/>
  </conditionalFormatting>
  <conditionalFormatting sqref="L24:M24">
    <cfRule type="duplicateValues" dxfId="513" priority="38"/>
  </conditionalFormatting>
  <conditionalFormatting sqref="H24">
    <cfRule type="duplicateValues" dxfId="511" priority="36"/>
  </conditionalFormatting>
  <conditionalFormatting sqref="L24">
    <cfRule type="duplicateValues" dxfId="510" priority="35"/>
  </conditionalFormatting>
  <conditionalFormatting sqref="M24">
    <cfRule type="duplicateValues" dxfId="509" priority="34"/>
  </conditionalFormatting>
  <conditionalFormatting sqref="L24:M24">
    <cfRule type="duplicateValues" dxfId="508" priority="33"/>
  </conditionalFormatting>
  <conditionalFormatting sqref="H24:I24">
    <cfRule type="duplicateValues" dxfId="506" priority="31"/>
  </conditionalFormatting>
  <conditionalFormatting sqref="I24">
    <cfRule type="duplicateValues" dxfId="505" priority="30"/>
  </conditionalFormatting>
  <conditionalFormatting sqref="M24">
    <cfRule type="duplicateValues" dxfId="504" priority="29"/>
  </conditionalFormatting>
  <conditionalFormatting sqref="H23">
    <cfRule type="duplicateValues" dxfId="503" priority="28"/>
  </conditionalFormatting>
  <conditionalFormatting sqref="L23">
    <cfRule type="duplicateValues" dxfId="502" priority="27"/>
  </conditionalFormatting>
  <conditionalFormatting sqref="M23">
    <cfRule type="duplicateValues" dxfId="501" priority="26"/>
  </conditionalFormatting>
  <conditionalFormatting sqref="L23:M23">
    <cfRule type="duplicateValues" dxfId="500" priority="25"/>
  </conditionalFormatting>
  <conditionalFormatting sqref="H23">
    <cfRule type="duplicateValues" dxfId="498" priority="23"/>
  </conditionalFormatting>
  <conditionalFormatting sqref="L23">
    <cfRule type="duplicateValues" dxfId="497" priority="22"/>
  </conditionalFormatting>
  <conditionalFormatting sqref="M23">
    <cfRule type="duplicateValues" dxfId="496" priority="21"/>
  </conditionalFormatting>
  <conditionalFormatting sqref="L23:M23">
    <cfRule type="duplicateValues" dxfId="495" priority="20"/>
  </conditionalFormatting>
  <conditionalFormatting sqref="H23:I23">
    <cfRule type="duplicateValues" dxfId="493" priority="18"/>
  </conditionalFormatting>
  <conditionalFormatting sqref="I23">
    <cfRule type="duplicateValues" dxfId="492" priority="17"/>
  </conditionalFormatting>
  <conditionalFormatting sqref="M23">
    <cfRule type="duplicateValues" dxfId="491" priority="16"/>
  </conditionalFormatting>
  <conditionalFormatting sqref="L48">
    <cfRule type="duplicateValues" dxfId="490" priority="15"/>
  </conditionalFormatting>
  <conditionalFormatting sqref="L48">
    <cfRule type="duplicateValues" dxfId="489" priority="14"/>
  </conditionalFormatting>
  <conditionalFormatting sqref="L48">
    <cfRule type="duplicateValues" dxfId="488" priority="13"/>
  </conditionalFormatting>
  <conditionalFormatting sqref="H49">
    <cfRule type="duplicateValues" dxfId="486" priority="233"/>
  </conditionalFormatting>
  <conditionalFormatting sqref="M49">
    <cfRule type="duplicateValues" dxfId="485" priority="234"/>
  </conditionalFormatting>
  <conditionalFormatting sqref="M49">
    <cfRule type="duplicateValues" dxfId="484" priority="235"/>
  </conditionalFormatting>
  <conditionalFormatting sqref="I49">
    <cfRule type="duplicateValues" dxfId="482" priority="237"/>
  </conditionalFormatting>
  <conditionalFormatting sqref="H49:I49">
    <cfRule type="duplicateValues" dxfId="481" priority="238"/>
  </conditionalFormatting>
  <conditionalFormatting sqref="L49">
    <cfRule type="duplicateValues" dxfId="480" priority="239"/>
  </conditionalFormatting>
  <conditionalFormatting sqref="H76:H77">
    <cfRule type="duplicateValues" dxfId="479" priority="240"/>
  </conditionalFormatting>
  <conditionalFormatting sqref="L76:L77">
    <cfRule type="duplicateValues" dxfId="478" priority="241"/>
  </conditionalFormatting>
  <conditionalFormatting sqref="M76:M77">
    <cfRule type="duplicateValues" dxfId="477" priority="242"/>
  </conditionalFormatting>
  <conditionalFormatting sqref="L76:M77">
    <cfRule type="duplicateValues" dxfId="476" priority="243"/>
  </conditionalFormatting>
  <conditionalFormatting sqref="P77:Q77">
    <cfRule type="duplicateValues" dxfId="475" priority="244"/>
  </conditionalFormatting>
  <conditionalFormatting sqref="M76:M77">
    <cfRule type="duplicateValues" dxfId="474" priority="245"/>
  </conditionalFormatting>
  <conditionalFormatting sqref="H75:H77">
    <cfRule type="duplicateValues" dxfId="473" priority="246"/>
  </conditionalFormatting>
  <conditionalFormatting sqref="M75:M77">
    <cfRule type="duplicateValues" dxfId="472" priority="247"/>
  </conditionalFormatting>
  <conditionalFormatting sqref="M75:M77">
    <cfRule type="duplicateValues" dxfId="471" priority="248"/>
  </conditionalFormatting>
  <conditionalFormatting sqref="P77:Q77">
    <cfRule type="duplicateValues" dxfId="470" priority="249"/>
  </conditionalFormatting>
  <conditionalFormatting sqref="H74:H77">
    <cfRule type="duplicateValues" dxfId="469" priority="250"/>
  </conditionalFormatting>
  <conditionalFormatting sqref="M74:M77">
    <cfRule type="duplicateValues" dxfId="468" priority="251"/>
  </conditionalFormatting>
  <conditionalFormatting sqref="M74:M77">
    <cfRule type="duplicateValues" dxfId="467" priority="252"/>
  </conditionalFormatting>
  <conditionalFormatting sqref="P77:Q77">
    <cfRule type="duplicateValues" dxfId="466" priority="253"/>
  </conditionalFormatting>
  <conditionalFormatting sqref="H42:H45">
    <cfRule type="duplicateValues" dxfId="465" priority="254"/>
  </conditionalFormatting>
  <conditionalFormatting sqref="L42:L45">
    <cfRule type="duplicateValues" dxfId="464" priority="255"/>
  </conditionalFormatting>
  <conditionalFormatting sqref="M42:M45">
    <cfRule type="duplicateValues" dxfId="463" priority="256"/>
  </conditionalFormatting>
  <conditionalFormatting sqref="L42:M45">
    <cfRule type="duplicateValues" dxfId="462" priority="257"/>
  </conditionalFormatting>
  <conditionalFormatting sqref="I42:I45">
    <cfRule type="duplicateValues" dxfId="460" priority="259"/>
  </conditionalFormatting>
  <conditionalFormatting sqref="H42:I45">
    <cfRule type="duplicateValues" dxfId="459" priority="260"/>
  </conditionalFormatting>
  <conditionalFormatting sqref="M42:M45">
    <cfRule type="duplicateValues" dxfId="458" priority="261"/>
  </conditionalFormatting>
  <conditionalFormatting sqref="P42:Q45">
    <cfRule type="duplicateValues" dxfId="457" priority="262"/>
  </conditionalFormatting>
  <conditionalFormatting sqref="H17:H20">
    <cfRule type="duplicateValues" dxfId="456" priority="263"/>
  </conditionalFormatting>
  <conditionalFormatting sqref="H19">
    <cfRule type="duplicateValues" dxfId="455" priority="264"/>
  </conditionalFormatting>
  <conditionalFormatting sqref="H52:H53">
    <cfRule type="duplicateValues" dxfId="454" priority="265"/>
  </conditionalFormatting>
  <conditionalFormatting sqref="L52:L53">
    <cfRule type="duplicateValues" dxfId="453" priority="266"/>
  </conditionalFormatting>
  <conditionalFormatting sqref="M52:M53">
    <cfRule type="duplicateValues" dxfId="452" priority="267"/>
  </conditionalFormatting>
  <conditionalFormatting sqref="L52:M53">
    <cfRule type="duplicateValues" dxfId="451" priority="268"/>
  </conditionalFormatting>
  <conditionalFormatting sqref="M52:M53">
    <cfRule type="duplicateValues" dxfId="449" priority="270"/>
  </conditionalFormatting>
  <conditionalFormatting sqref="H52:H53">
    <cfRule type="duplicateValues" dxfId="448" priority="271"/>
  </conditionalFormatting>
  <conditionalFormatting sqref="L54:L56">
    <cfRule type="duplicateValues" dxfId="447" priority="272"/>
  </conditionalFormatting>
  <conditionalFormatting sqref="L54:L56 M52:M56">
    <cfRule type="duplicateValues" dxfId="446" priority="273"/>
  </conditionalFormatting>
  <conditionalFormatting sqref="L55:L56">
    <cfRule type="duplicateValues" dxfId="445" priority="274"/>
  </conditionalFormatting>
  <conditionalFormatting sqref="H55:H56">
    <cfRule type="duplicateValues" dxfId="444" priority="275"/>
  </conditionalFormatting>
  <conditionalFormatting sqref="M55:M56">
    <cfRule type="duplicateValues" dxfId="443" priority="276"/>
  </conditionalFormatting>
  <conditionalFormatting sqref="L55:M56">
    <cfRule type="duplicateValues" dxfId="442" priority="277"/>
  </conditionalFormatting>
  <conditionalFormatting sqref="M55:M56">
    <cfRule type="duplicateValues" dxfId="440" priority="279"/>
  </conditionalFormatting>
  <conditionalFormatting sqref="H55:H56">
    <cfRule type="duplicateValues" dxfId="439" priority="280"/>
  </conditionalFormatting>
  <conditionalFormatting sqref="H52:H56">
    <cfRule type="duplicateValues" dxfId="438" priority="281"/>
  </conditionalFormatting>
  <conditionalFormatting sqref="M52:M56">
    <cfRule type="duplicateValues" dxfId="437" priority="282"/>
  </conditionalFormatting>
  <conditionalFormatting sqref="M52:M56">
    <cfRule type="duplicateValues" dxfId="435" priority="284"/>
  </conditionalFormatting>
  <conditionalFormatting sqref="H69:H70">
    <cfRule type="duplicateValues" dxfId="434" priority="285"/>
  </conditionalFormatting>
  <conditionalFormatting sqref="M69:M70">
    <cfRule type="duplicateValues" dxfId="433" priority="286"/>
  </conditionalFormatting>
  <conditionalFormatting sqref="L69:M70">
    <cfRule type="duplicateValues" dxfId="432" priority="287"/>
  </conditionalFormatting>
  <conditionalFormatting sqref="M69:M70">
    <cfRule type="duplicateValues" dxfId="430" priority="289"/>
  </conditionalFormatting>
  <conditionalFormatting sqref="H69:H70">
    <cfRule type="duplicateValues" dxfId="429" priority="290"/>
  </conditionalFormatting>
  <conditionalFormatting sqref="H72:H73">
    <cfRule type="duplicateValues" dxfId="428" priority="291"/>
  </conditionalFormatting>
  <conditionalFormatting sqref="L72:L73">
    <cfRule type="duplicateValues" dxfId="427" priority="292"/>
  </conditionalFormatting>
  <conditionalFormatting sqref="M72:M73">
    <cfRule type="duplicateValues" dxfId="426" priority="293"/>
  </conditionalFormatting>
  <conditionalFormatting sqref="L72:M73">
    <cfRule type="duplicateValues" dxfId="425" priority="294"/>
  </conditionalFormatting>
  <conditionalFormatting sqref="M72:M73">
    <cfRule type="duplicateValues" dxfId="423" priority="296"/>
  </conditionalFormatting>
  <conditionalFormatting sqref="H72:H73">
    <cfRule type="duplicateValues" dxfId="422" priority="297"/>
  </conditionalFormatting>
  <conditionalFormatting sqref="L72">
    <cfRule type="duplicateValues" dxfId="421" priority="298"/>
  </conditionalFormatting>
  <conditionalFormatting sqref="H68:H73">
    <cfRule type="duplicateValues" dxfId="420" priority="299"/>
  </conditionalFormatting>
  <conditionalFormatting sqref="M68:M73">
    <cfRule type="duplicateValues" dxfId="419" priority="300"/>
  </conditionalFormatting>
  <conditionalFormatting sqref="M68:M73">
    <cfRule type="duplicateValues" dxfId="418" priority="301"/>
  </conditionalFormatting>
  <conditionalFormatting sqref="H63:H73 H50:H60">
    <cfRule type="duplicateValues" dxfId="416" priority="303"/>
  </conditionalFormatting>
  <conditionalFormatting sqref="M63:M73 M50:M60">
    <cfRule type="duplicateValues" dxfId="415" priority="304"/>
  </conditionalFormatting>
  <conditionalFormatting sqref="M63:M73 M50:M60">
    <cfRule type="duplicateValues" dxfId="414" priority="305"/>
  </conditionalFormatting>
  <conditionalFormatting sqref="P46:Q76 P9:Q34 P37:Q41">
    <cfRule type="duplicateValues" dxfId="412" priority="307"/>
  </conditionalFormatting>
  <conditionalFormatting sqref="P46:Q76">
    <cfRule type="duplicateValues" dxfId="411" priority="308"/>
  </conditionalFormatting>
  <conditionalFormatting sqref="H39:H40">
    <cfRule type="duplicateValues" dxfId="410" priority="309"/>
  </conditionalFormatting>
  <conditionalFormatting sqref="K14">
    <cfRule type="duplicateValues" dxfId="409" priority="310"/>
  </conditionalFormatting>
  <conditionalFormatting sqref="K13">
    <cfRule type="duplicateValues" dxfId="408" priority="311"/>
  </conditionalFormatting>
  <conditionalFormatting sqref="K12">
    <cfRule type="duplicateValues" dxfId="407" priority="312"/>
  </conditionalFormatting>
  <conditionalFormatting sqref="K17">
    <cfRule type="duplicateValues" dxfId="406" priority="313"/>
  </conditionalFormatting>
  <conditionalFormatting sqref="K18:K20">
    <cfRule type="duplicateValues" dxfId="405" priority="314"/>
  </conditionalFormatting>
  <conditionalFormatting sqref="K17:K20">
    <cfRule type="duplicateValues" dxfId="404" priority="315"/>
  </conditionalFormatting>
  <conditionalFormatting sqref="K25 K28 K30">
    <cfRule type="duplicateValues" dxfId="403" priority="316"/>
  </conditionalFormatting>
  <conditionalFormatting sqref="K25">
    <cfRule type="duplicateValues" dxfId="402" priority="317"/>
  </conditionalFormatting>
  <conditionalFormatting sqref="K28">
    <cfRule type="duplicateValues" dxfId="401" priority="318"/>
  </conditionalFormatting>
  <conditionalFormatting sqref="K30">
    <cfRule type="duplicateValues" dxfId="400" priority="319"/>
  </conditionalFormatting>
  <conditionalFormatting sqref="K33">
    <cfRule type="duplicateValues" dxfId="399" priority="320"/>
  </conditionalFormatting>
  <conditionalFormatting sqref="K33 K37">
    <cfRule type="duplicateValues" dxfId="398" priority="321"/>
  </conditionalFormatting>
  <conditionalFormatting sqref="K38 K41">
    <cfRule type="duplicateValues" dxfId="397" priority="322"/>
  </conditionalFormatting>
  <conditionalFormatting sqref="K46:K47">
    <cfRule type="duplicateValues" dxfId="396" priority="323"/>
  </conditionalFormatting>
  <conditionalFormatting sqref="K48">
    <cfRule type="duplicateValues" dxfId="395" priority="324"/>
  </conditionalFormatting>
  <conditionalFormatting sqref="K51">
    <cfRule type="duplicateValues" dxfId="394" priority="325"/>
  </conditionalFormatting>
  <conditionalFormatting sqref="K54">
    <cfRule type="duplicateValues" dxfId="393" priority="326"/>
  </conditionalFormatting>
  <conditionalFormatting sqref="K66">
    <cfRule type="duplicateValues" dxfId="392" priority="327"/>
  </conditionalFormatting>
  <conditionalFormatting sqref="K65">
    <cfRule type="duplicateValues" dxfId="391" priority="328"/>
  </conditionalFormatting>
  <conditionalFormatting sqref="K63">
    <cfRule type="duplicateValues" dxfId="390" priority="329"/>
  </conditionalFormatting>
  <conditionalFormatting sqref="K65:K66">
    <cfRule type="duplicateValues" dxfId="389" priority="330"/>
  </conditionalFormatting>
  <conditionalFormatting sqref="K63:K66 K58:K60">
    <cfRule type="duplicateValues" dxfId="388" priority="331"/>
  </conditionalFormatting>
  <conditionalFormatting sqref="K61">
    <cfRule type="duplicateValues" dxfId="387" priority="332"/>
  </conditionalFormatting>
  <conditionalFormatting sqref="K62">
    <cfRule type="duplicateValues" dxfId="386" priority="333"/>
  </conditionalFormatting>
  <conditionalFormatting sqref="K69">
    <cfRule type="duplicateValues" dxfId="385" priority="334"/>
  </conditionalFormatting>
  <conditionalFormatting sqref="K70">
    <cfRule type="duplicateValues" dxfId="384" priority="335"/>
  </conditionalFormatting>
  <conditionalFormatting sqref="K72">
    <cfRule type="duplicateValues" dxfId="383" priority="336"/>
  </conditionalFormatting>
  <conditionalFormatting sqref="K73">
    <cfRule type="duplicateValues" dxfId="382" priority="337"/>
  </conditionalFormatting>
  <conditionalFormatting sqref="K59">
    <cfRule type="duplicateValues" dxfId="381" priority="338"/>
  </conditionalFormatting>
  <conditionalFormatting sqref="K24">
    <cfRule type="duplicateValues" dxfId="380" priority="339"/>
  </conditionalFormatting>
  <conditionalFormatting sqref="K23">
    <cfRule type="duplicateValues" dxfId="379" priority="340"/>
  </conditionalFormatting>
  <conditionalFormatting sqref="K49">
    <cfRule type="duplicateValues" dxfId="378" priority="341"/>
  </conditionalFormatting>
  <conditionalFormatting sqref="K76:K77">
    <cfRule type="duplicateValues" dxfId="377" priority="342"/>
  </conditionalFormatting>
  <conditionalFormatting sqref="K75:K77">
    <cfRule type="duplicateValues" dxfId="376" priority="343"/>
  </conditionalFormatting>
  <conditionalFormatting sqref="K74:K77">
    <cfRule type="duplicateValues" dxfId="375" priority="344"/>
  </conditionalFormatting>
  <conditionalFormatting sqref="K42:K45">
    <cfRule type="duplicateValues" dxfId="374" priority="345"/>
  </conditionalFormatting>
  <conditionalFormatting sqref="K52:K53">
    <cfRule type="duplicateValues" dxfId="373" priority="346"/>
  </conditionalFormatting>
  <conditionalFormatting sqref="K55:K56">
    <cfRule type="duplicateValues" dxfId="372" priority="347"/>
  </conditionalFormatting>
  <conditionalFormatting sqref="K52:K56">
    <cfRule type="duplicateValues" dxfId="371" priority="348"/>
  </conditionalFormatting>
  <conditionalFormatting sqref="K69:K70">
    <cfRule type="duplicateValues" dxfId="370" priority="349"/>
  </conditionalFormatting>
  <conditionalFormatting sqref="K72:K73">
    <cfRule type="duplicateValues" dxfId="369" priority="350"/>
  </conditionalFormatting>
  <conditionalFormatting sqref="K68:K73">
    <cfRule type="duplicateValues" dxfId="368" priority="351"/>
  </conditionalFormatting>
  <conditionalFormatting sqref="K63:K73 K50:K60">
    <cfRule type="duplicateValues" dxfId="367" priority="352"/>
  </conditionalFormatting>
  <conditionalFormatting sqref="H35">
    <cfRule type="duplicateValues" dxfId="366" priority="9"/>
  </conditionalFormatting>
  <conditionalFormatting sqref="H36">
    <cfRule type="duplicateValues" dxfId="365" priority="8"/>
  </conditionalFormatting>
  <conditionalFormatting sqref="L36">
    <cfRule type="duplicateValues" dxfId="364" priority="7"/>
  </conditionalFormatting>
  <conditionalFormatting sqref="M36">
    <cfRule type="duplicateValues" dxfId="363" priority="6"/>
  </conditionalFormatting>
  <conditionalFormatting sqref="L36:M36">
    <cfRule type="duplicateValues" dxfId="362" priority="5"/>
  </conditionalFormatting>
  <conditionalFormatting sqref="I36">
    <cfRule type="duplicateValues" dxfId="360" priority="3"/>
  </conditionalFormatting>
  <conditionalFormatting sqref="H36:I36">
    <cfRule type="duplicateValues" dxfId="359" priority="2"/>
  </conditionalFormatting>
  <conditionalFormatting sqref="M36">
    <cfRule type="duplicateValues" dxfId="358" priority="1"/>
  </conditionalFormatting>
  <conditionalFormatting sqref="P35:Q36">
    <cfRule type="duplicateValues" dxfId="357" priority="10"/>
  </conditionalFormatting>
  <conditionalFormatting sqref="K35">
    <cfRule type="duplicateValues" dxfId="356" priority="11"/>
  </conditionalFormatting>
  <conditionalFormatting sqref="K36">
    <cfRule type="duplicateValues" dxfId="355" priority="12"/>
  </conditionalFormatting>
  <pageMargins left="0.24" right="0.17" top="0.46" bottom="0.48" header="0.3" footer="0.3"/>
  <pageSetup scale="60" orientation="landscape" horizontalDpi="300" verticalDpi="300" r:id="rId1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P235"/>
  <sheetViews>
    <sheetView showGridLines="0" view="pageBreakPreview" zoomScale="60" zoomScaleNormal="100" workbookViewId="0">
      <pane ySplit="4" topLeftCell="A5" activePane="bottomLeft" state="frozen"/>
      <selection activeCell="I154" sqref="I154"/>
      <selection pane="bottomLeft" activeCell="K10" sqref="K10"/>
    </sheetView>
  </sheetViews>
  <sheetFormatPr defaultRowHeight="13.5" x14ac:dyDescent="0.25"/>
  <cols>
    <col min="1" max="1" width="4" style="320" bestFit="1" customWidth="1"/>
    <col min="2" max="2" width="6" style="335" customWidth="1"/>
    <col min="3" max="3" width="6.85546875" style="335" customWidth="1"/>
    <col min="4" max="4" width="5.7109375" style="335" customWidth="1"/>
    <col min="5" max="5" width="11.28515625" style="335" customWidth="1"/>
    <col min="6" max="6" width="13.85546875" style="335" customWidth="1"/>
    <col min="7" max="7" width="57.5703125" style="336" customWidth="1"/>
    <col min="8" max="8" width="23.5703125" style="337" customWidth="1"/>
    <col min="9" max="9" width="17.28515625" style="268" customWidth="1"/>
    <col min="10" max="10" width="18.28515625" style="268" customWidth="1"/>
    <col min="11" max="11" width="17.42578125" style="268" customWidth="1"/>
    <col min="12" max="12" width="15.5703125" style="268" customWidth="1"/>
    <col min="13" max="13" width="16" style="270" bestFit="1" customWidth="1"/>
    <col min="14" max="14" width="36" style="270" customWidth="1"/>
    <col min="15" max="16" width="14.28515625" style="270" bestFit="1" customWidth="1"/>
    <col min="17" max="16384" width="9.140625" style="270"/>
  </cols>
  <sheetData>
    <row r="1" spans="1:13" ht="12.75" customHeight="1" x14ac:dyDescent="0.3">
      <c r="A1" s="484" t="s">
        <v>431</v>
      </c>
      <c r="B1" s="484"/>
      <c r="C1" s="484"/>
      <c r="D1" s="264"/>
      <c r="E1" s="264"/>
      <c r="F1" s="264"/>
      <c r="G1" s="265"/>
      <c r="H1" s="266"/>
      <c r="I1" s="267"/>
      <c r="J1" s="267"/>
      <c r="L1" s="269"/>
    </row>
    <row r="2" spans="1:13" ht="35.25" customHeight="1" x14ac:dyDescent="0.25">
      <c r="A2" s="485" t="s">
        <v>432</v>
      </c>
      <c r="B2" s="485"/>
      <c r="C2" s="485"/>
      <c r="D2" s="485"/>
      <c r="E2" s="485"/>
      <c r="F2" s="485"/>
      <c r="G2" s="485"/>
      <c r="H2" s="485"/>
      <c r="I2" s="485"/>
      <c r="J2" s="485"/>
      <c r="K2" s="486"/>
      <c r="L2" s="485"/>
      <c r="M2" s="271"/>
    </row>
    <row r="3" spans="1:13" s="278" customFormat="1" ht="13.5" customHeight="1" thickBot="1" x14ac:dyDescent="0.35">
      <c r="A3" s="272"/>
      <c r="B3" s="272"/>
      <c r="C3" s="273"/>
      <c r="D3" s="272"/>
      <c r="E3" s="274"/>
      <c r="F3" s="272"/>
      <c r="G3" s="272"/>
      <c r="H3" s="274"/>
      <c r="I3" s="275"/>
      <c r="J3" s="275"/>
      <c r="K3" s="275">
        <v>0.28399991989135742</v>
      </c>
      <c r="L3" s="276" t="s">
        <v>3</v>
      </c>
      <c r="M3" s="277"/>
    </row>
    <row r="4" spans="1:13" ht="45.75" thickTop="1" x14ac:dyDescent="0.25">
      <c r="A4" s="279" t="s">
        <v>4</v>
      </c>
      <c r="B4" s="280" t="s">
        <v>5</v>
      </c>
      <c r="C4" s="280" t="s">
        <v>6</v>
      </c>
      <c r="D4" s="280" t="s">
        <v>7</v>
      </c>
      <c r="E4" s="281" t="s">
        <v>386</v>
      </c>
      <c r="F4" s="281" t="s">
        <v>10</v>
      </c>
      <c r="G4" s="282" t="s">
        <v>433</v>
      </c>
      <c r="H4" s="281" t="s">
        <v>13</v>
      </c>
      <c r="I4" s="283" t="s">
        <v>434</v>
      </c>
      <c r="J4" s="283" t="s">
        <v>435</v>
      </c>
      <c r="K4" s="284" t="s">
        <v>436</v>
      </c>
      <c r="L4" s="284" t="s">
        <v>437</v>
      </c>
    </row>
    <row r="5" spans="1:13" ht="24.75" customHeight="1" x14ac:dyDescent="0.25">
      <c r="A5" s="285"/>
      <c r="B5" s="286"/>
      <c r="C5" s="286"/>
      <c r="D5" s="286"/>
      <c r="E5" s="287"/>
      <c r="F5" s="287"/>
      <c r="G5" s="288" t="s">
        <v>438</v>
      </c>
      <c r="H5" s="287"/>
      <c r="I5" s="289">
        <f>I6+I18+I27+I31+I86+I88+I116+I150+I212</f>
        <v>16672808526.799999</v>
      </c>
      <c r="J5" s="289">
        <f>J6+J18+J27+J31+J86+J88+J116+J150+J212</f>
        <v>9833110791</v>
      </c>
      <c r="K5" s="289">
        <f>K6+K18+K27+K31+K86+K88+K116+K150+K212</f>
        <v>2942697975.9000001</v>
      </c>
      <c r="L5" s="289">
        <f>L6+L18+L27+L31+L86+L88+L116+L150+L212</f>
        <v>3935842620.1000004</v>
      </c>
    </row>
    <row r="6" spans="1:13" s="295" customFormat="1" ht="22.5" customHeight="1" x14ac:dyDescent="0.25">
      <c r="A6" s="290">
        <v>1</v>
      </c>
      <c r="B6" s="291"/>
      <c r="C6" s="291"/>
      <c r="D6" s="291"/>
      <c r="E6" s="291"/>
      <c r="F6" s="291" t="s">
        <v>439</v>
      </c>
      <c r="G6" s="292" t="s">
        <v>440</v>
      </c>
      <c r="H6" s="293"/>
      <c r="I6" s="294">
        <f>SUM(I7:I17)</f>
        <v>1575632335</v>
      </c>
      <c r="J6" s="294">
        <f>SUM(J7:J17)</f>
        <v>1530108980</v>
      </c>
      <c r="K6" s="294">
        <f>SUM(K7:K17)</f>
        <v>45523355</v>
      </c>
      <c r="L6" s="294">
        <f>SUM(L7:L17)</f>
        <v>0</v>
      </c>
      <c r="M6" s="296"/>
    </row>
    <row r="7" spans="1:13" s="305" customFormat="1" x14ac:dyDescent="0.25">
      <c r="A7" s="297"/>
      <c r="B7" s="298">
        <v>9120</v>
      </c>
      <c r="C7" s="298">
        <v>1</v>
      </c>
      <c r="D7" s="298">
        <v>231</v>
      </c>
      <c r="E7" s="298">
        <v>2101001</v>
      </c>
      <c r="F7" s="299">
        <v>1011943</v>
      </c>
      <c r="G7" s="300" t="s">
        <v>441</v>
      </c>
      <c r="H7" s="301" t="s">
        <v>70</v>
      </c>
      <c r="I7" s="302">
        <v>101390</v>
      </c>
      <c r="J7" s="302">
        <v>101260</v>
      </c>
      <c r="K7" s="303">
        <v>130</v>
      </c>
      <c r="L7" s="303"/>
    </row>
    <row r="8" spans="1:13" s="305" customFormat="1" x14ac:dyDescent="0.25">
      <c r="A8" s="297"/>
      <c r="B8" s="298">
        <v>9120</v>
      </c>
      <c r="C8" s="298">
        <v>1</v>
      </c>
      <c r="D8" s="298">
        <v>231</v>
      </c>
      <c r="E8" s="298">
        <v>2101001</v>
      </c>
      <c r="F8" s="299">
        <v>1011953</v>
      </c>
      <c r="G8" s="300" t="s">
        <v>442</v>
      </c>
      <c r="H8" s="301" t="s">
        <v>70</v>
      </c>
      <c r="I8" s="302">
        <v>75730</v>
      </c>
      <c r="J8" s="302">
        <v>75450</v>
      </c>
      <c r="K8" s="303">
        <v>280</v>
      </c>
      <c r="L8" s="303"/>
      <c r="M8" s="304"/>
    </row>
    <row r="9" spans="1:13" s="305" customFormat="1" x14ac:dyDescent="0.25">
      <c r="A9" s="297"/>
      <c r="B9" s="298">
        <v>9120</v>
      </c>
      <c r="C9" s="298">
        <v>1</v>
      </c>
      <c r="D9" s="298">
        <v>231</v>
      </c>
      <c r="E9" s="298">
        <v>2101001</v>
      </c>
      <c r="F9" s="299">
        <v>1011958</v>
      </c>
      <c r="G9" s="300" t="s">
        <v>443</v>
      </c>
      <c r="H9" s="301" t="s">
        <v>70</v>
      </c>
      <c r="I9" s="302">
        <v>36400</v>
      </c>
      <c r="J9" s="302">
        <v>36350</v>
      </c>
      <c r="K9" s="303">
        <v>50</v>
      </c>
      <c r="L9" s="303"/>
    </row>
    <row r="10" spans="1:13" s="305" customFormat="1" ht="33.75" customHeight="1" x14ac:dyDescent="0.25">
      <c r="A10" s="297"/>
      <c r="B10" s="298">
        <v>1110</v>
      </c>
      <c r="C10" s="298">
        <v>1</v>
      </c>
      <c r="D10" s="298">
        <v>231</v>
      </c>
      <c r="E10" s="298">
        <v>2101001</v>
      </c>
      <c r="F10" s="299">
        <v>1011971</v>
      </c>
      <c r="G10" s="300" t="s">
        <v>444</v>
      </c>
      <c r="H10" s="301" t="s">
        <v>445</v>
      </c>
      <c r="I10" s="302">
        <v>143813012</v>
      </c>
      <c r="J10" s="302">
        <v>143095852</v>
      </c>
      <c r="K10" s="303">
        <v>717160</v>
      </c>
      <c r="L10" s="303"/>
    </row>
    <row r="11" spans="1:13" s="305" customFormat="1" x14ac:dyDescent="0.25">
      <c r="A11" s="297"/>
      <c r="B11" s="298">
        <v>1110</v>
      </c>
      <c r="C11" s="298">
        <v>1</v>
      </c>
      <c r="D11" s="298">
        <v>231</v>
      </c>
      <c r="E11" s="298">
        <v>2101001</v>
      </c>
      <c r="F11" s="299">
        <v>1011971</v>
      </c>
      <c r="G11" s="300" t="s">
        <v>444</v>
      </c>
      <c r="H11" s="301" t="s">
        <v>70</v>
      </c>
      <c r="I11" s="302">
        <v>42000</v>
      </c>
      <c r="J11" s="302">
        <v>0</v>
      </c>
      <c r="K11" s="303">
        <v>42000</v>
      </c>
      <c r="L11" s="303"/>
    </row>
    <row r="12" spans="1:13" s="305" customFormat="1" ht="27" x14ac:dyDescent="0.25">
      <c r="A12" s="297"/>
      <c r="B12" s="298">
        <v>6210</v>
      </c>
      <c r="C12" s="298">
        <v>1</v>
      </c>
      <c r="D12" s="298">
        <v>231</v>
      </c>
      <c r="E12" s="298">
        <v>2101001</v>
      </c>
      <c r="F12" s="299">
        <v>1011979</v>
      </c>
      <c r="G12" s="300" t="s">
        <v>446</v>
      </c>
      <c r="H12" s="301" t="s">
        <v>445</v>
      </c>
      <c r="I12" s="302">
        <v>306499751</v>
      </c>
      <c r="J12" s="302">
        <v>289814241</v>
      </c>
      <c r="K12" s="303">
        <v>16685510</v>
      </c>
      <c r="L12" s="303"/>
    </row>
    <row r="13" spans="1:13" s="305" customFormat="1" x14ac:dyDescent="0.25">
      <c r="A13" s="297"/>
      <c r="B13" s="298">
        <v>6210</v>
      </c>
      <c r="C13" s="298">
        <v>1</v>
      </c>
      <c r="D13" s="298">
        <v>231</v>
      </c>
      <c r="E13" s="298">
        <v>2101001</v>
      </c>
      <c r="F13" s="299">
        <v>1011979</v>
      </c>
      <c r="G13" s="300" t="s">
        <v>446</v>
      </c>
      <c r="H13" s="301" t="s">
        <v>76</v>
      </c>
      <c r="I13" s="302">
        <v>2766160</v>
      </c>
      <c r="J13" s="302">
        <v>2615430</v>
      </c>
      <c r="K13" s="303">
        <v>150730</v>
      </c>
      <c r="L13" s="303"/>
    </row>
    <row r="14" spans="1:13" s="305" customFormat="1" x14ac:dyDescent="0.25">
      <c r="A14" s="297"/>
      <c r="B14" s="298">
        <v>6210</v>
      </c>
      <c r="C14" s="298">
        <v>1</v>
      </c>
      <c r="D14" s="298">
        <v>231</v>
      </c>
      <c r="E14" s="298">
        <v>2101001</v>
      </c>
      <c r="F14" s="299">
        <v>1011979</v>
      </c>
      <c r="G14" s="300" t="s">
        <v>446</v>
      </c>
      <c r="H14" s="301" t="s">
        <v>70</v>
      </c>
      <c r="I14" s="302">
        <v>109000</v>
      </c>
      <c r="J14" s="302">
        <v>0</v>
      </c>
      <c r="K14" s="303">
        <v>109000</v>
      </c>
      <c r="L14" s="303"/>
    </row>
    <row r="15" spans="1:13" s="305" customFormat="1" ht="27" x14ac:dyDescent="0.25">
      <c r="A15" s="297"/>
      <c r="B15" s="298">
        <v>6210</v>
      </c>
      <c r="C15" s="298">
        <v>1</v>
      </c>
      <c r="D15" s="298">
        <v>231</v>
      </c>
      <c r="E15" s="298">
        <v>2101001</v>
      </c>
      <c r="F15" s="299">
        <v>1011986</v>
      </c>
      <c r="G15" s="300" t="s">
        <v>447</v>
      </c>
      <c r="H15" s="301" t="s">
        <v>445</v>
      </c>
      <c r="I15" s="302">
        <v>195093514</v>
      </c>
      <c r="J15" s="302">
        <v>195093494</v>
      </c>
      <c r="K15" s="303">
        <v>20</v>
      </c>
      <c r="L15" s="303"/>
    </row>
    <row r="16" spans="1:13" s="305" customFormat="1" ht="27" x14ac:dyDescent="0.25">
      <c r="A16" s="297"/>
      <c r="B16" s="298">
        <v>9120</v>
      </c>
      <c r="C16" s="298">
        <v>1</v>
      </c>
      <c r="D16" s="298">
        <v>231</v>
      </c>
      <c r="E16" s="298">
        <v>2101001</v>
      </c>
      <c r="F16" s="299" t="s">
        <v>439</v>
      </c>
      <c r="G16" s="300" t="s">
        <v>448</v>
      </c>
      <c r="H16" s="301" t="s">
        <v>375</v>
      </c>
      <c r="I16" s="302">
        <v>900426923</v>
      </c>
      <c r="J16" s="302">
        <v>899276903</v>
      </c>
      <c r="K16" s="303">
        <v>1150020</v>
      </c>
      <c r="L16" s="303"/>
    </row>
    <row r="17" spans="1:16" s="305" customFormat="1" ht="15.75" customHeight="1" x14ac:dyDescent="0.25">
      <c r="A17" s="297"/>
      <c r="B17" s="298">
        <v>9120</v>
      </c>
      <c r="C17" s="298">
        <v>1</v>
      </c>
      <c r="D17" s="298">
        <v>231</v>
      </c>
      <c r="E17" s="298">
        <v>2101001</v>
      </c>
      <c r="F17" s="299" t="s">
        <v>439</v>
      </c>
      <c r="G17" s="300" t="s">
        <v>449</v>
      </c>
      <c r="H17" s="301" t="s">
        <v>375</v>
      </c>
      <c r="I17" s="302">
        <v>26668455</v>
      </c>
      <c r="J17" s="302">
        <v>0</v>
      </c>
      <c r="K17" s="303">
        <v>26668455</v>
      </c>
      <c r="L17" s="303"/>
    </row>
    <row r="18" spans="1:16" s="305" customFormat="1" ht="18.75" customHeight="1" x14ac:dyDescent="0.25">
      <c r="A18" s="306">
        <v>2</v>
      </c>
      <c r="B18" s="307"/>
      <c r="C18" s="307"/>
      <c r="D18" s="307"/>
      <c r="E18" s="307"/>
      <c r="F18" s="307"/>
      <c r="G18" s="308" t="s">
        <v>450</v>
      </c>
      <c r="H18" s="309"/>
      <c r="I18" s="310">
        <f>SUM(I19:I26)</f>
        <v>308157222</v>
      </c>
      <c r="J18" s="310">
        <f>SUM(J19:J26)</f>
        <v>4389416</v>
      </c>
      <c r="K18" s="310">
        <f>SUM(K19:K26)</f>
        <v>10999725</v>
      </c>
      <c r="L18" s="310">
        <f>SUM(L19:L26)</f>
        <v>292768081</v>
      </c>
    </row>
    <row r="19" spans="1:16" s="305" customFormat="1" x14ac:dyDescent="0.25">
      <c r="A19" s="297"/>
      <c r="B19" s="298">
        <v>6210</v>
      </c>
      <c r="C19" s="298">
        <v>1</v>
      </c>
      <c r="D19" s="298">
        <v>231</v>
      </c>
      <c r="E19" s="298">
        <v>2101001</v>
      </c>
      <c r="F19" s="298" t="s">
        <v>439</v>
      </c>
      <c r="G19" s="311" t="s">
        <v>451</v>
      </c>
      <c r="H19" s="301" t="s">
        <v>70</v>
      </c>
      <c r="I19" s="303">
        <v>109000</v>
      </c>
      <c r="J19" s="303">
        <v>0</v>
      </c>
      <c r="K19" s="303">
        <v>109000</v>
      </c>
      <c r="L19" s="303"/>
    </row>
    <row r="20" spans="1:16" s="305" customFormat="1" x14ac:dyDescent="0.25">
      <c r="A20" s="297"/>
      <c r="B20" s="298">
        <v>6210</v>
      </c>
      <c r="C20" s="298">
        <v>1</v>
      </c>
      <c r="D20" s="298">
        <v>230</v>
      </c>
      <c r="E20" s="298">
        <v>2101001</v>
      </c>
      <c r="F20" s="298" t="s">
        <v>439</v>
      </c>
      <c r="G20" s="311" t="s">
        <v>451</v>
      </c>
      <c r="H20" s="301" t="s">
        <v>452</v>
      </c>
      <c r="I20" s="303">
        <v>274000</v>
      </c>
      <c r="J20" s="303">
        <v>0</v>
      </c>
      <c r="K20" s="303">
        <v>274000</v>
      </c>
      <c r="L20" s="303"/>
    </row>
    <row r="21" spans="1:16" s="305" customFormat="1" ht="27" customHeight="1" x14ac:dyDescent="0.25">
      <c r="A21" s="297"/>
      <c r="B21" s="298">
        <v>6210</v>
      </c>
      <c r="C21" s="298">
        <v>1</v>
      </c>
      <c r="D21" s="298">
        <v>231</v>
      </c>
      <c r="E21" s="298">
        <v>2101001</v>
      </c>
      <c r="F21" s="298" t="s">
        <v>439</v>
      </c>
      <c r="G21" s="311" t="s">
        <v>453</v>
      </c>
      <c r="H21" s="301" t="s">
        <v>454</v>
      </c>
      <c r="I21" s="303">
        <v>304149447</v>
      </c>
      <c r="J21" s="303">
        <v>4389416</v>
      </c>
      <c r="K21" s="303">
        <v>9823570</v>
      </c>
      <c r="L21" s="303">
        <f>+I21-J21-K21</f>
        <v>289936461</v>
      </c>
    </row>
    <row r="22" spans="1:16" s="305" customFormat="1" x14ac:dyDescent="0.25">
      <c r="A22" s="297"/>
      <c r="B22" s="298">
        <v>6210</v>
      </c>
      <c r="C22" s="298">
        <v>1</v>
      </c>
      <c r="D22" s="298">
        <v>231</v>
      </c>
      <c r="E22" s="298">
        <v>2101001</v>
      </c>
      <c r="F22" s="298" t="s">
        <v>439</v>
      </c>
      <c r="G22" s="311" t="s">
        <v>453</v>
      </c>
      <c r="H22" s="301" t="s">
        <v>76</v>
      </c>
      <c r="I22" s="303">
        <v>2710520</v>
      </c>
      <c r="J22" s="303"/>
      <c r="K22" s="303"/>
      <c r="L22" s="303">
        <v>2710520</v>
      </c>
    </row>
    <row r="23" spans="1:16" s="305" customFormat="1" x14ac:dyDescent="0.25">
      <c r="A23" s="297"/>
      <c r="B23" s="298">
        <v>6210</v>
      </c>
      <c r="C23" s="298">
        <v>1</v>
      </c>
      <c r="D23" s="298">
        <v>231</v>
      </c>
      <c r="E23" s="298">
        <v>2101001</v>
      </c>
      <c r="F23" s="298" t="s">
        <v>439</v>
      </c>
      <c r="G23" s="311" t="s">
        <v>453</v>
      </c>
      <c r="H23" s="301" t="s">
        <v>70</v>
      </c>
      <c r="I23" s="303">
        <v>121100</v>
      </c>
      <c r="J23" s="303"/>
      <c r="K23" s="303"/>
      <c r="L23" s="303">
        <v>121100</v>
      </c>
    </row>
    <row r="24" spans="1:16" s="305" customFormat="1" x14ac:dyDescent="0.25">
      <c r="A24" s="297"/>
      <c r="B24" s="298">
        <v>6210</v>
      </c>
      <c r="C24" s="298">
        <v>1</v>
      </c>
      <c r="D24" s="298">
        <v>230</v>
      </c>
      <c r="E24" s="298">
        <v>2101001</v>
      </c>
      <c r="F24" s="298" t="s">
        <v>439</v>
      </c>
      <c r="G24" s="311" t="s">
        <v>453</v>
      </c>
      <c r="H24" s="301" t="s">
        <v>452</v>
      </c>
      <c r="I24" s="303">
        <v>219155</v>
      </c>
      <c r="J24" s="303"/>
      <c r="K24" s="303">
        <v>219155</v>
      </c>
      <c r="L24" s="303"/>
    </row>
    <row r="25" spans="1:16" s="305" customFormat="1" x14ac:dyDescent="0.25">
      <c r="A25" s="297"/>
      <c r="B25" s="298">
        <v>6210</v>
      </c>
      <c r="C25" s="298">
        <v>1</v>
      </c>
      <c r="D25" s="298">
        <v>230</v>
      </c>
      <c r="E25" s="298">
        <v>2101001</v>
      </c>
      <c r="F25" s="298" t="s">
        <v>439</v>
      </c>
      <c r="G25" s="311" t="s">
        <v>455</v>
      </c>
      <c r="H25" s="301" t="s">
        <v>452</v>
      </c>
      <c r="I25" s="303">
        <v>274000</v>
      </c>
      <c r="J25" s="303"/>
      <c r="K25" s="303">
        <v>274000</v>
      </c>
      <c r="L25" s="303"/>
    </row>
    <row r="26" spans="1:16" s="305" customFormat="1" x14ac:dyDescent="0.25">
      <c r="A26" s="297"/>
      <c r="B26" s="298">
        <v>6210</v>
      </c>
      <c r="C26" s="298">
        <v>1</v>
      </c>
      <c r="D26" s="298">
        <v>230</v>
      </c>
      <c r="E26" s="298">
        <v>2101001</v>
      </c>
      <c r="F26" s="298" t="s">
        <v>439</v>
      </c>
      <c r="G26" s="311" t="s">
        <v>456</v>
      </c>
      <c r="H26" s="301" t="s">
        <v>452</v>
      </c>
      <c r="I26" s="303">
        <v>300000</v>
      </c>
      <c r="J26" s="303"/>
      <c r="K26" s="303">
        <v>300000</v>
      </c>
      <c r="L26" s="303"/>
    </row>
    <row r="27" spans="1:16" s="305" customFormat="1" ht="15" x14ac:dyDescent="0.25">
      <c r="A27" s="306">
        <v>3</v>
      </c>
      <c r="B27" s="307"/>
      <c r="C27" s="307"/>
      <c r="D27" s="307"/>
      <c r="E27" s="307"/>
      <c r="F27" s="307"/>
      <c r="G27" s="308" t="s">
        <v>450</v>
      </c>
      <c r="H27" s="309"/>
      <c r="I27" s="310">
        <f>I28+I29+I30</f>
        <v>303102373</v>
      </c>
      <c r="J27" s="310">
        <f>J28+J29+J30</f>
        <v>302598113</v>
      </c>
      <c r="K27" s="310">
        <f>K28+K29+K30</f>
        <v>504260</v>
      </c>
      <c r="L27" s="310">
        <f>L28+L29+L30</f>
        <v>0</v>
      </c>
    </row>
    <row r="28" spans="1:16" s="305" customFormat="1" x14ac:dyDescent="0.25">
      <c r="A28" s="297"/>
      <c r="B28" s="298">
        <v>9120</v>
      </c>
      <c r="C28" s="298">
        <v>1</v>
      </c>
      <c r="D28" s="298">
        <v>231</v>
      </c>
      <c r="E28" s="298">
        <v>2101001</v>
      </c>
      <c r="F28" s="299" t="s">
        <v>439</v>
      </c>
      <c r="G28" s="300" t="s">
        <v>457</v>
      </c>
      <c r="H28" s="301" t="s">
        <v>458</v>
      </c>
      <c r="I28" s="302">
        <v>131175026</v>
      </c>
      <c r="J28" s="302">
        <v>131175026</v>
      </c>
      <c r="K28" s="303">
        <f>+I28-J28</f>
        <v>0</v>
      </c>
      <c r="L28" s="303"/>
    </row>
    <row r="29" spans="1:16" s="305" customFormat="1" x14ac:dyDescent="0.25">
      <c r="A29" s="297"/>
      <c r="B29" s="298">
        <v>9120</v>
      </c>
      <c r="C29" s="298">
        <v>1</v>
      </c>
      <c r="D29" s="298">
        <v>231</v>
      </c>
      <c r="E29" s="298">
        <v>2101001</v>
      </c>
      <c r="F29" s="299" t="s">
        <v>439</v>
      </c>
      <c r="G29" s="300" t="s">
        <v>459</v>
      </c>
      <c r="H29" s="301" t="s">
        <v>458</v>
      </c>
      <c r="I29" s="302">
        <v>147362290</v>
      </c>
      <c r="J29" s="302">
        <v>147361290</v>
      </c>
      <c r="K29" s="303">
        <f>+I29-J29</f>
        <v>1000</v>
      </c>
      <c r="L29" s="303"/>
    </row>
    <row r="30" spans="1:16" s="305" customFormat="1" ht="18" customHeight="1" x14ac:dyDescent="0.25">
      <c r="A30" s="297"/>
      <c r="B30" s="298">
        <v>9120</v>
      </c>
      <c r="C30" s="298">
        <v>1</v>
      </c>
      <c r="D30" s="298">
        <v>231</v>
      </c>
      <c r="E30" s="298">
        <v>2101001</v>
      </c>
      <c r="F30" s="299" t="s">
        <v>439</v>
      </c>
      <c r="G30" s="300" t="s">
        <v>460</v>
      </c>
      <c r="H30" s="301" t="s">
        <v>458</v>
      </c>
      <c r="I30" s="302">
        <v>24565057</v>
      </c>
      <c r="J30" s="302">
        <v>24061797</v>
      </c>
      <c r="K30" s="303">
        <f>+I30-J30</f>
        <v>503260</v>
      </c>
      <c r="L30" s="303"/>
    </row>
    <row r="31" spans="1:16" s="315" customFormat="1" ht="75" x14ac:dyDescent="0.25">
      <c r="A31" s="306">
        <v>4</v>
      </c>
      <c r="B31" s="312"/>
      <c r="C31" s="312"/>
      <c r="D31" s="312"/>
      <c r="E31" s="312"/>
      <c r="F31" s="312" t="s">
        <v>461</v>
      </c>
      <c r="G31" s="308" t="s">
        <v>462</v>
      </c>
      <c r="H31" s="313"/>
      <c r="I31" s="314">
        <f>SUM(I32:I85)</f>
        <v>6289734147</v>
      </c>
      <c r="J31" s="314">
        <f>SUM(J32:J85)</f>
        <v>3308067159</v>
      </c>
      <c r="K31" s="314">
        <f>SUM(K32:K85)</f>
        <v>1004278507</v>
      </c>
      <c r="L31" s="314">
        <f>SUM(L32:L85)</f>
        <v>1977388481</v>
      </c>
      <c r="N31" s="316"/>
      <c r="O31" s="316"/>
      <c r="P31" s="316"/>
    </row>
    <row r="32" spans="1:16" s="305" customFormat="1" ht="29.25" customHeight="1" x14ac:dyDescent="0.25">
      <c r="A32" s="297"/>
      <c r="B32" s="298">
        <v>6210</v>
      </c>
      <c r="C32" s="298">
        <v>1</v>
      </c>
      <c r="D32" s="298">
        <v>231</v>
      </c>
      <c r="E32" s="298">
        <v>2101001</v>
      </c>
      <c r="F32" s="298">
        <v>1012025</v>
      </c>
      <c r="G32" s="311" t="s">
        <v>463</v>
      </c>
      <c r="H32" s="301" t="s">
        <v>464</v>
      </c>
      <c r="I32" s="303">
        <v>447411386</v>
      </c>
      <c r="J32" s="303">
        <v>0</v>
      </c>
      <c r="K32" s="303"/>
      <c r="L32" s="317">
        <v>447411386</v>
      </c>
      <c r="M32" s="304"/>
      <c r="N32" s="304"/>
      <c r="O32" s="304"/>
      <c r="P32" s="304"/>
    </row>
    <row r="33" spans="1:12" s="305" customFormat="1" ht="29.25" customHeight="1" x14ac:dyDescent="0.25">
      <c r="A33" s="297"/>
      <c r="B33" s="298">
        <v>6210</v>
      </c>
      <c r="C33" s="298">
        <v>1</v>
      </c>
      <c r="D33" s="298">
        <v>231</v>
      </c>
      <c r="E33" s="298">
        <v>2101001</v>
      </c>
      <c r="F33" s="298">
        <v>1012025</v>
      </c>
      <c r="G33" s="311" t="s">
        <v>463</v>
      </c>
      <c r="H33" s="301" t="s">
        <v>76</v>
      </c>
      <c r="I33" s="303">
        <v>4003401</v>
      </c>
      <c r="J33" s="303">
        <v>0</v>
      </c>
      <c r="K33" s="303"/>
      <c r="L33" s="303">
        <v>4003401</v>
      </c>
    </row>
    <row r="34" spans="1:12" s="305" customFormat="1" ht="29.25" customHeight="1" x14ac:dyDescent="0.25">
      <c r="A34" s="297"/>
      <c r="B34" s="298">
        <v>6210</v>
      </c>
      <c r="C34" s="298">
        <v>1</v>
      </c>
      <c r="D34" s="298">
        <v>231</v>
      </c>
      <c r="E34" s="298">
        <v>2101001</v>
      </c>
      <c r="F34" s="298">
        <v>1012025</v>
      </c>
      <c r="G34" s="311" t="s">
        <v>463</v>
      </c>
      <c r="H34" s="301" t="s">
        <v>70</v>
      </c>
      <c r="I34" s="303">
        <v>187300</v>
      </c>
      <c r="J34" s="303">
        <v>0</v>
      </c>
      <c r="K34" s="303"/>
      <c r="L34" s="303">
        <v>187300</v>
      </c>
    </row>
    <row r="35" spans="1:12" s="305" customFormat="1" ht="29.25" customHeight="1" x14ac:dyDescent="0.25">
      <c r="A35" s="297"/>
      <c r="B35" s="298">
        <v>6210</v>
      </c>
      <c r="C35" s="298">
        <v>1</v>
      </c>
      <c r="D35" s="298">
        <v>231</v>
      </c>
      <c r="E35" s="298">
        <v>2101001</v>
      </c>
      <c r="F35" s="298">
        <v>1012027</v>
      </c>
      <c r="G35" s="311" t="s">
        <v>465</v>
      </c>
      <c r="H35" s="301" t="s">
        <v>464</v>
      </c>
      <c r="I35" s="303">
        <v>408131823</v>
      </c>
      <c r="J35" s="303">
        <v>281407133</v>
      </c>
      <c r="K35" s="303">
        <v>126724690</v>
      </c>
      <c r="L35" s="317"/>
    </row>
    <row r="36" spans="1:12" s="305" customFormat="1" ht="29.25" customHeight="1" x14ac:dyDescent="0.25">
      <c r="A36" s="297"/>
      <c r="B36" s="298">
        <v>6210</v>
      </c>
      <c r="C36" s="298">
        <v>1</v>
      </c>
      <c r="D36" s="298">
        <v>231</v>
      </c>
      <c r="E36" s="298">
        <v>2101001</v>
      </c>
      <c r="F36" s="298">
        <v>1012027</v>
      </c>
      <c r="G36" s="311" t="s">
        <v>465</v>
      </c>
      <c r="H36" s="301" t="s">
        <v>76</v>
      </c>
      <c r="I36" s="303">
        <v>3650000</v>
      </c>
      <c r="J36" s="303">
        <v>2226500</v>
      </c>
      <c r="K36" s="303">
        <v>1423500</v>
      </c>
      <c r="L36" s="317"/>
    </row>
    <row r="37" spans="1:12" s="305" customFormat="1" ht="29.25" customHeight="1" x14ac:dyDescent="0.25">
      <c r="A37" s="297"/>
      <c r="B37" s="298">
        <v>6210</v>
      </c>
      <c r="C37" s="298">
        <v>1</v>
      </c>
      <c r="D37" s="298">
        <v>231</v>
      </c>
      <c r="E37" s="298">
        <v>2101001</v>
      </c>
      <c r="F37" s="298">
        <v>1012027</v>
      </c>
      <c r="G37" s="311" t="s">
        <v>465</v>
      </c>
      <c r="H37" s="301" t="s">
        <v>70</v>
      </c>
      <c r="I37" s="303">
        <v>166700</v>
      </c>
      <c r="J37" s="303">
        <v>0</v>
      </c>
      <c r="K37" s="303">
        <v>166700</v>
      </c>
      <c r="L37" s="317"/>
    </row>
    <row r="38" spans="1:12" s="305" customFormat="1" ht="29.25" customHeight="1" x14ac:dyDescent="0.25">
      <c r="A38" s="297"/>
      <c r="B38" s="298">
        <v>6210</v>
      </c>
      <c r="C38" s="298">
        <v>1</v>
      </c>
      <c r="D38" s="298">
        <v>231</v>
      </c>
      <c r="E38" s="298">
        <v>2101001</v>
      </c>
      <c r="F38" s="298">
        <v>1012028</v>
      </c>
      <c r="G38" s="311" t="s">
        <v>466</v>
      </c>
      <c r="H38" s="301" t="s">
        <v>76</v>
      </c>
      <c r="I38" s="303">
        <v>2176600</v>
      </c>
      <c r="J38" s="303">
        <v>2067770</v>
      </c>
      <c r="K38" s="303">
        <v>108830</v>
      </c>
      <c r="L38" s="317"/>
    </row>
    <row r="39" spans="1:12" s="305" customFormat="1" ht="29.25" customHeight="1" x14ac:dyDescent="0.25">
      <c r="A39" s="297"/>
      <c r="B39" s="298">
        <v>6210</v>
      </c>
      <c r="C39" s="298">
        <v>1</v>
      </c>
      <c r="D39" s="298">
        <v>231</v>
      </c>
      <c r="E39" s="298">
        <v>2101001</v>
      </c>
      <c r="F39" s="298">
        <v>1012020</v>
      </c>
      <c r="G39" s="311" t="s">
        <v>467</v>
      </c>
      <c r="H39" s="301" t="s">
        <v>70</v>
      </c>
      <c r="I39" s="303">
        <v>120000</v>
      </c>
      <c r="J39" s="303">
        <v>0</v>
      </c>
      <c r="K39" s="303">
        <v>120000</v>
      </c>
      <c r="L39" s="317"/>
    </row>
    <row r="40" spans="1:12" s="305" customFormat="1" ht="29.25" customHeight="1" x14ac:dyDescent="0.25">
      <c r="A40" s="297"/>
      <c r="B40" s="298">
        <v>6210</v>
      </c>
      <c r="C40" s="298">
        <v>1</v>
      </c>
      <c r="D40" s="298">
        <v>231</v>
      </c>
      <c r="E40" s="298">
        <v>2101001</v>
      </c>
      <c r="F40" s="298">
        <v>1012021</v>
      </c>
      <c r="G40" s="311" t="s">
        <v>468</v>
      </c>
      <c r="H40" s="301" t="s">
        <v>76</v>
      </c>
      <c r="I40" s="303">
        <v>3916143</v>
      </c>
      <c r="J40" s="303">
        <v>2416652</v>
      </c>
      <c r="K40" s="303">
        <v>1499491</v>
      </c>
      <c r="L40" s="317"/>
    </row>
    <row r="41" spans="1:12" s="305" customFormat="1" ht="29.25" customHeight="1" x14ac:dyDescent="0.25">
      <c r="A41" s="297"/>
      <c r="B41" s="298">
        <v>6210</v>
      </c>
      <c r="C41" s="298">
        <v>1</v>
      </c>
      <c r="D41" s="298">
        <v>231</v>
      </c>
      <c r="E41" s="298">
        <v>2101001</v>
      </c>
      <c r="F41" s="298">
        <v>1012022</v>
      </c>
      <c r="G41" s="311" t="s">
        <v>469</v>
      </c>
      <c r="H41" s="301" t="s">
        <v>70</v>
      </c>
      <c r="I41" s="303">
        <v>80080</v>
      </c>
      <c r="J41" s="303">
        <v>0</v>
      </c>
      <c r="K41" s="303">
        <v>80080</v>
      </c>
      <c r="L41" s="317"/>
    </row>
    <row r="42" spans="1:12" s="305" customFormat="1" ht="29.25" customHeight="1" x14ac:dyDescent="0.25">
      <c r="A42" s="297"/>
      <c r="B42" s="298">
        <v>6210</v>
      </c>
      <c r="C42" s="298">
        <v>1</v>
      </c>
      <c r="D42" s="298">
        <v>231</v>
      </c>
      <c r="E42" s="298">
        <v>2101001</v>
      </c>
      <c r="F42" s="298">
        <v>1012029</v>
      </c>
      <c r="G42" s="311" t="s">
        <v>470</v>
      </c>
      <c r="H42" s="301" t="s">
        <v>464</v>
      </c>
      <c r="I42" s="303">
        <v>415000812</v>
      </c>
      <c r="J42" s="303">
        <v>6746711</v>
      </c>
      <c r="K42" s="303">
        <v>18133317</v>
      </c>
      <c r="L42" s="317">
        <v>390120784</v>
      </c>
    </row>
    <row r="43" spans="1:12" s="305" customFormat="1" ht="29.25" customHeight="1" x14ac:dyDescent="0.25">
      <c r="A43" s="297"/>
      <c r="B43" s="298">
        <v>6210</v>
      </c>
      <c r="C43" s="298">
        <v>1</v>
      </c>
      <c r="D43" s="298">
        <v>231</v>
      </c>
      <c r="E43" s="298">
        <v>2101001</v>
      </c>
      <c r="F43" s="298">
        <v>1012029</v>
      </c>
      <c r="G43" s="311" t="s">
        <v>470</v>
      </c>
      <c r="H43" s="301" t="s">
        <v>76</v>
      </c>
      <c r="I43" s="303">
        <v>3000000</v>
      </c>
      <c r="J43" s="303">
        <v>0</v>
      </c>
      <c r="K43" s="303">
        <v>595144</v>
      </c>
      <c r="L43" s="303">
        <v>2404856</v>
      </c>
    </row>
    <row r="44" spans="1:12" s="305" customFormat="1" ht="29.25" customHeight="1" x14ac:dyDescent="0.25">
      <c r="A44" s="297"/>
      <c r="B44" s="298">
        <v>6210</v>
      </c>
      <c r="C44" s="298">
        <v>1</v>
      </c>
      <c r="D44" s="298">
        <v>231</v>
      </c>
      <c r="E44" s="298">
        <v>2101001</v>
      </c>
      <c r="F44" s="298">
        <v>1012029</v>
      </c>
      <c r="G44" s="311" t="s">
        <v>470</v>
      </c>
      <c r="H44" s="301" t="s">
        <v>70</v>
      </c>
      <c r="I44" s="303">
        <v>166900</v>
      </c>
      <c r="J44" s="303">
        <v>0</v>
      </c>
      <c r="K44" s="303">
        <v>0</v>
      </c>
      <c r="L44" s="303">
        <v>166900</v>
      </c>
    </row>
    <row r="45" spans="1:12" s="305" customFormat="1" ht="29.25" customHeight="1" x14ac:dyDescent="0.25">
      <c r="A45" s="297"/>
      <c r="B45" s="298">
        <v>6210</v>
      </c>
      <c r="C45" s="298">
        <v>1</v>
      </c>
      <c r="D45" s="298">
        <v>231</v>
      </c>
      <c r="E45" s="298">
        <v>2101001</v>
      </c>
      <c r="F45" s="298">
        <v>1011992</v>
      </c>
      <c r="G45" s="311" t="s">
        <v>471</v>
      </c>
      <c r="H45" s="301" t="s">
        <v>76</v>
      </c>
      <c r="I45" s="303">
        <v>2896032</v>
      </c>
      <c r="J45" s="303">
        <v>1563857</v>
      </c>
      <c r="K45" s="303">
        <v>1332175</v>
      </c>
      <c r="L45" s="317"/>
    </row>
    <row r="46" spans="1:12" s="305" customFormat="1" ht="29.25" customHeight="1" x14ac:dyDescent="0.25">
      <c r="A46" s="297"/>
      <c r="B46" s="298">
        <v>6210</v>
      </c>
      <c r="C46" s="298">
        <v>1</v>
      </c>
      <c r="D46" s="298">
        <v>231</v>
      </c>
      <c r="E46" s="298">
        <v>2101001</v>
      </c>
      <c r="F46" s="298">
        <v>1011993</v>
      </c>
      <c r="G46" s="311" t="s">
        <v>472</v>
      </c>
      <c r="H46" s="301" t="s">
        <v>70</v>
      </c>
      <c r="I46" s="303">
        <v>10560</v>
      </c>
      <c r="J46" s="303">
        <v>0</v>
      </c>
      <c r="K46" s="303">
        <v>10560</v>
      </c>
      <c r="L46" s="317"/>
    </row>
    <row r="47" spans="1:12" s="305" customFormat="1" ht="29.25" customHeight="1" x14ac:dyDescent="0.25">
      <c r="A47" s="297"/>
      <c r="B47" s="298">
        <v>6210</v>
      </c>
      <c r="C47" s="298">
        <v>1</v>
      </c>
      <c r="D47" s="298">
        <v>231</v>
      </c>
      <c r="E47" s="298">
        <v>2101001</v>
      </c>
      <c r="F47" s="298">
        <v>1011994</v>
      </c>
      <c r="G47" s="311" t="s">
        <v>473</v>
      </c>
      <c r="H47" s="301" t="s">
        <v>76</v>
      </c>
      <c r="I47" s="303">
        <v>4800000</v>
      </c>
      <c r="J47" s="303">
        <v>4215500</v>
      </c>
      <c r="K47" s="303">
        <v>584500</v>
      </c>
      <c r="L47" s="317"/>
    </row>
    <row r="48" spans="1:12" s="305" customFormat="1" ht="29.25" customHeight="1" x14ac:dyDescent="0.25">
      <c r="A48" s="297"/>
      <c r="B48" s="298">
        <v>6210</v>
      </c>
      <c r="C48" s="298">
        <v>1</v>
      </c>
      <c r="D48" s="298">
        <v>231</v>
      </c>
      <c r="E48" s="298">
        <v>2101001</v>
      </c>
      <c r="F48" s="298">
        <v>1011994</v>
      </c>
      <c r="G48" s="311" t="s">
        <v>473</v>
      </c>
      <c r="H48" s="301" t="s">
        <v>70</v>
      </c>
      <c r="I48" s="303">
        <v>170000</v>
      </c>
      <c r="J48" s="303">
        <v>0</v>
      </c>
      <c r="K48" s="303">
        <v>170000</v>
      </c>
      <c r="L48" s="317"/>
    </row>
    <row r="49" spans="1:12" s="305" customFormat="1" ht="29.25" customHeight="1" x14ac:dyDescent="0.25">
      <c r="A49" s="297"/>
      <c r="B49" s="298">
        <v>6210</v>
      </c>
      <c r="C49" s="298">
        <v>1</v>
      </c>
      <c r="D49" s="298">
        <v>231</v>
      </c>
      <c r="E49" s="298">
        <v>2101001</v>
      </c>
      <c r="F49" s="298">
        <v>1011995</v>
      </c>
      <c r="G49" s="311" t="s">
        <v>474</v>
      </c>
      <c r="H49" s="301" t="s">
        <v>70</v>
      </c>
      <c r="I49" s="303">
        <v>80000</v>
      </c>
      <c r="J49" s="303"/>
      <c r="K49" s="303">
        <v>80000</v>
      </c>
      <c r="L49" s="317"/>
    </row>
    <row r="50" spans="1:12" s="305" customFormat="1" ht="29.25" customHeight="1" x14ac:dyDescent="0.25">
      <c r="A50" s="297"/>
      <c r="B50" s="298">
        <v>6210</v>
      </c>
      <c r="C50" s="298">
        <v>1</v>
      </c>
      <c r="D50" s="298">
        <v>230</v>
      </c>
      <c r="E50" s="298">
        <v>2101001</v>
      </c>
      <c r="F50" s="298">
        <v>1011995</v>
      </c>
      <c r="G50" s="311" t="s">
        <v>474</v>
      </c>
      <c r="H50" s="301" t="s">
        <v>452</v>
      </c>
      <c r="I50" s="303">
        <v>300000</v>
      </c>
      <c r="J50" s="303"/>
      <c r="K50" s="303">
        <v>300000</v>
      </c>
      <c r="L50" s="317"/>
    </row>
    <row r="51" spans="1:12" s="305" customFormat="1" ht="29.25" customHeight="1" x14ac:dyDescent="0.25">
      <c r="A51" s="297"/>
      <c r="B51" s="298">
        <v>6210</v>
      </c>
      <c r="C51" s="298">
        <v>1</v>
      </c>
      <c r="D51" s="298">
        <v>231</v>
      </c>
      <c r="E51" s="298">
        <v>2101001</v>
      </c>
      <c r="F51" s="298">
        <v>1011996</v>
      </c>
      <c r="G51" s="311" t="s">
        <v>475</v>
      </c>
      <c r="H51" s="301" t="s">
        <v>70</v>
      </c>
      <c r="I51" s="303">
        <v>80000</v>
      </c>
      <c r="J51" s="303"/>
      <c r="K51" s="303">
        <v>80000</v>
      </c>
      <c r="L51" s="317"/>
    </row>
    <row r="52" spans="1:12" s="305" customFormat="1" ht="29.25" customHeight="1" x14ac:dyDescent="0.25">
      <c r="A52" s="297"/>
      <c r="B52" s="298">
        <v>6210</v>
      </c>
      <c r="C52" s="298">
        <v>1</v>
      </c>
      <c r="D52" s="298">
        <v>230</v>
      </c>
      <c r="E52" s="298">
        <v>2101001</v>
      </c>
      <c r="F52" s="298">
        <v>1011996</v>
      </c>
      <c r="G52" s="311" t="s">
        <v>475</v>
      </c>
      <c r="H52" s="301" t="s">
        <v>452</v>
      </c>
      <c r="I52" s="303">
        <v>300000</v>
      </c>
      <c r="J52" s="303"/>
      <c r="K52" s="303">
        <v>300000</v>
      </c>
      <c r="L52" s="317"/>
    </row>
    <row r="53" spans="1:12" s="305" customFormat="1" ht="29.25" customHeight="1" x14ac:dyDescent="0.25">
      <c r="A53" s="297"/>
      <c r="B53" s="298">
        <v>6210</v>
      </c>
      <c r="C53" s="298">
        <v>1</v>
      </c>
      <c r="D53" s="298">
        <v>231</v>
      </c>
      <c r="E53" s="298">
        <v>2101001</v>
      </c>
      <c r="F53" s="298">
        <v>1012006</v>
      </c>
      <c r="G53" s="311" t="s">
        <v>476</v>
      </c>
      <c r="H53" s="301" t="s">
        <v>464</v>
      </c>
      <c r="I53" s="303">
        <v>441923450</v>
      </c>
      <c r="J53" s="303">
        <v>17614757</v>
      </c>
      <c r="K53" s="303">
        <v>8838469</v>
      </c>
      <c r="L53" s="317">
        <v>415470224</v>
      </c>
    </row>
    <row r="54" spans="1:12" s="305" customFormat="1" ht="29.25" customHeight="1" x14ac:dyDescent="0.25">
      <c r="A54" s="297"/>
      <c r="B54" s="298">
        <v>6210</v>
      </c>
      <c r="C54" s="298">
        <v>1</v>
      </c>
      <c r="D54" s="298">
        <v>231</v>
      </c>
      <c r="E54" s="298">
        <v>2101001</v>
      </c>
      <c r="F54" s="298">
        <v>1012006</v>
      </c>
      <c r="G54" s="311" t="s">
        <v>476</v>
      </c>
      <c r="H54" s="301" t="s">
        <v>76</v>
      </c>
      <c r="I54" s="303">
        <v>3141491</v>
      </c>
      <c r="J54" s="303">
        <v>0</v>
      </c>
      <c r="K54" s="303">
        <v>0</v>
      </c>
      <c r="L54" s="303">
        <v>3141491</v>
      </c>
    </row>
    <row r="55" spans="1:12" s="305" customFormat="1" ht="29.25" customHeight="1" x14ac:dyDescent="0.25">
      <c r="A55" s="297"/>
      <c r="B55" s="298">
        <v>6210</v>
      </c>
      <c r="C55" s="298">
        <v>1</v>
      </c>
      <c r="D55" s="298">
        <v>231</v>
      </c>
      <c r="E55" s="298">
        <v>2101001</v>
      </c>
      <c r="F55" s="298">
        <v>1012006</v>
      </c>
      <c r="G55" s="311" t="s">
        <v>476</v>
      </c>
      <c r="H55" s="301" t="s">
        <v>70</v>
      </c>
      <c r="I55" s="303">
        <v>175665</v>
      </c>
      <c r="J55" s="303">
        <v>0</v>
      </c>
      <c r="K55" s="303">
        <v>0</v>
      </c>
      <c r="L55" s="303">
        <v>175665</v>
      </c>
    </row>
    <row r="56" spans="1:12" s="305" customFormat="1" ht="29.25" customHeight="1" x14ac:dyDescent="0.25">
      <c r="A56" s="297"/>
      <c r="B56" s="298">
        <v>6210</v>
      </c>
      <c r="C56" s="298">
        <v>1</v>
      </c>
      <c r="D56" s="298">
        <v>231</v>
      </c>
      <c r="E56" s="298">
        <v>2101001</v>
      </c>
      <c r="F56" s="298" t="s">
        <v>461</v>
      </c>
      <c r="G56" s="311" t="s">
        <v>477</v>
      </c>
      <c r="H56" s="301" t="s">
        <v>464</v>
      </c>
      <c r="I56" s="303">
        <v>533050000</v>
      </c>
      <c r="J56" s="303">
        <v>129833801</v>
      </c>
      <c r="K56" s="303">
        <v>220136290</v>
      </c>
      <c r="L56" s="317">
        <v>183079909</v>
      </c>
    </row>
    <row r="57" spans="1:12" s="305" customFormat="1" ht="29.25" customHeight="1" x14ac:dyDescent="0.25">
      <c r="A57" s="297"/>
      <c r="B57" s="298">
        <v>6210</v>
      </c>
      <c r="C57" s="298">
        <v>1</v>
      </c>
      <c r="D57" s="298">
        <v>231</v>
      </c>
      <c r="E57" s="298">
        <v>2101001</v>
      </c>
      <c r="F57" s="298" t="s">
        <v>461</v>
      </c>
      <c r="G57" s="311" t="s">
        <v>477</v>
      </c>
      <c r="H57" s="301" t="s">
        <v>76</v>
      </c>
      <c r="I57" s="303">
        <v>3661990</v>
      </c>
      <c r="J57" s="303">
        <v>256339</v>
      </c>
      <c r="K57" s="303">
        <v>1464796</v>
      </c>
      <c r="L57" s="303">
        <v>1940855</v>
      </c>
    </row>
    <row r="58" spans="1:12" s="305" customFormat="1" ht="29.25" customHeight="1" x14ac:dyDescent="0.25">
      <c r="A58" s="297"/>
      <c r="B58" s="298">
        <v>6210</v>
      </c>
      <c r="C58" s="298">
        <v>1</v>
      </c>
      <c r="D58" s="298">
        <v>231</v>
      </c>
      <c r="E58" s="298">
        <v>2101001</v>
      </c>
      <c r="F58" s="298" t="s">
        <v>461</v>
      </c>
      <c r="G58" s="311" t="s">
        <v>477</v>
      </c>
      <c r="H58" s="301" t="s">
        <v>70</v>
      </c>
      <c r="I58" s="303">
        <v>117000</v>
      </c>
      <c r="J58" s="303">
        <v>0</v>
      </c>
      <c r="K58" s="303">
        <v>0</v>
      </c>
      <c r="L58" s="303">
        <v>117000</v>
      </c>
    </row>
    <row r="59" spans="1:12" s="305" customFormat="1" ht="29.25" customHeight="1" x14ac:dyDescent="0.25">
      <c r="A59" s="297"/>
      <c r="B59" s="298">
        <v>6210</v>
      </c>
      <c r="C59" s="298">
        <v>1</v>
      </c>
      <c r="D59" s="298">
        <v>231</v>
      </c>
      <c r="E59" s="298">
        <v>2101001</v>
      </c>
      <c r="F59" s="298" t="s">
        <v>461</v>
      </c>
      <c r="G59" s="311" t="s">
        <v>478</v>
      </c>
      <c r="H59" s="301" t="s">
        <v>464</v>
      </c>
      <c r="I59" s="303">
        <v>544000000</v>
      </c>
      <c r="J59" s="303">
        <v>492666115</v>
      </c>
      <c r="K59" s="303">
        <v>51333885</v>
      </c>
      <c r="L59" s="317"/>
    </row>
    <row r="60" spans="1:12" s="305" customFormat="1" ht="29.25" customHeight="1" x14ac:dyDescent="0.25">
      <c r="A60" s="297"/>
      <c r="B60" s="298">
        <v>6210</v>
      </c>
      <c r="C60" s="298">
        <v>1</v>
      </c>
      <c r="D60" s="298">
        <v>231</v>
      </c>
      <c r="E60" s="298">
        <v>2101001</v>
      </c>
      <c r="F60" s="298" t="s">
        <v>461</v>
      </c>
      <c r="G60" s="311" t="s">
        <v>478</v>
      </c>
      <c r="H60" s="301" t="s">
        <v>76</v>
      </c>
      <c r="I60" s="303">
        <v>3819000</v>
      </c>
      <c r="J60" s="303">
        <v>1998339</v>
      </c>
      <c r="K60" s="303">
        <v>1820661</v>
      </c>
      <c r="L60" s="317"/>
    </row>
    <row r="61" spans="1:12" s="305" customFormat="1" ht="29.25" customHeight="1" x14ac:dyDescent="0.25">
      <c r="A61" s="297"/>
      <c r="B61" s="298">
        <v>6210</v>
      </c>
      <c r="C61" s="298">
        <v>1</v>
      </c>
      <c r="D61" s="298">
        <v>231</v>
      </c>
      <c r="E61" s="298">
        <v>2101001</v>
      </c>
      <c r="F61" s="298" t="s">
        <v>461</v>
      </c>
      <c r="G61" s="311" t="s">
        <v>478</v>
      </c>
      <c r="H61" s="301" t="s">
        <v>70</v>
      </c>
      <c r="I61" s="303">
        <v>117000</v>
      </c>
      <c r="J61" s="303">
        <v>0</v>
      </c>
      <c r="K61" s="303">
        <v>117000</v>
      </c>
      <c r="L61" s="317"/>
    </row>
    <row r="62" spans="1:12" s="305" customFormat="1" ht="29.25" customHeight="1" x14ac:dyDescent="0.25">
      <c r="A62" s="297"/>
      <c r="B62" s="298">
        <v>6210</v>
      </c>
      <c r="C62" s="298">
        <v>1</v>
      </c>
      <c r="D62" s="298">
        <v>231</v>
      </c>
      <c r="E62" s="298">
        <v>2101001</v>
      </c>
      <c r="F62" s="298" t="s">
        <v>461</v>
      </c>
      <c r="G62" s="311" t="s">
        <v>479</v>
      </c>
      <c r="H62" s="301" t="s">
        <v>464</v>
      </c>
      <c r="I62" s="303">
        <v>557606638</v>
      </c>
      <c r="J62" s="303">
        <v>10806365</v>
      </c>
      <c r="K62" s="303">
        <f>20552133+410700</f>
        <v>20962833</v>
      </c>
      <c r="L62" s="317">
        <f>526248140-410700</f>
        <v>525837440</v>
      </c>
    </row>
    <row r="63" spans="1:12" s="305" customFormat="1" ht="29.25" customHeight="1" x14ac:dyDescent="0.25">
      <c r="A63" s="297"/>
      <c r="B63" s="298">
        <v>6210</v>
      </c>
      <c r="C63" s="298">
        <v>1</v>
      </c>
      <c r="D63" s="298">
        <v>231</v>
      </c>
      <c r="E63" s="298">
        <v>2101001</v>
      </c>
      <c r="F63" s="298" t="s">
        <v>461</v>
      </c>
      <c r="G63" s="311" t="s">
        <v>479</v>
      </c>
      <c r="H63" s="301" t="s">
        <v>76</v>
      </c>
      <c r="I63" s="303">
        <v>3885000</v>
      </c>
      <c r="J63" s="303">
        <v>0</v>
      </c>
      <c r="K63" s="303">
        <v>777000</v>
      </c>
      <c r="L63" s="303">
        <v>3108000</v>
      </c>
    </row>
    <row r="64" spans="1:12" s="305" customFormat="1" ht="29.25" customHeight="1" x14ac:dyDescent="0.25">
      <c r="A64" s="297"/>
      <c r="B64" s="298">
        <v>6210</v>
      </c>
      <c r="C64" s="298">
        <v>1</v>
      </c>
      <c r="D64" s="298">
        <v>231</v>
      </c>
      <c r="E64" s="298">
        <v>2101001</v>
      </c>
      <c r="F64" s="298" t="s">
        <v>461</v>
      </c>
      <c r="G64" s="311" t="s">
        <v>479</v>
      </c>
      <c r="H64" s="301" t="s">
        <v>70</v>
      </c>
      <c r="I64" s="303">
        <v>223270</v>
      </c>
      <c r="J64" s="303">
        <v>0</v>
      </c>
      <c r="K64" s="303">
        <v>0</v>
      </c>
      <c r="L64" s="303">
        <v>223270</v>
      </c>
    </row>
    <row r="65" spans="1:12" s="305" customFormat="1" ht="29.25" customHeight="1" x14ac:dyDescent="0.25">
      <c r="A65" s="297"/>
      <c r="B65" s="298">
        <v>6210</v>
      </c>
      <c r="C65" s="298">
        <v>1</v>
      </c>
      <c r="D65" s="298">
        <v>231</v>
      </c>
      <c r="E65" s="298">
        <v>2101001</v>
      </c>
      <c r="F65" s="298" t="s">
        <v>480</v>
      </c>
      <c r="G65" s="311" t="s">
        <v>481</v>
      </c>
      <c r="H65" s="301" t="s">
        <v>464</v>
      </c>
      <c r="I65" s="303">
        <v>292261647</v>
      </c>
      <c r="J65" s="303">
        <v>264324420</v>
      </c>
      <c r="K65" s="303">
        <v>27937227</v>
      </c>
      <c r="L65" s="317"/>
    </row>
    <row r="66" spans="1:12" s="305" customFormat="1" ht="29.25" customHeight="1" x14ac:dyDescent="0.25">
      <c r="A66" s="297"/>
      <c r="B66" s="298">
        <v>6210</v>
      </c>
      <c r="C66" s="298">
        <v>1</v>
      </c>
      <c r="D66" s="298">
        <v>231</v>
      </c>
      <c r="E66" s="298">
        <v>2101001</v>
      </c>
      <c r="F66" s="298" t="s">
        <v>480</v>
      </c>
      <c r="G66" s="311" t="s">
        <v>481</v>
      </c>
      <c r="H66" s="301" t="s">
        <v>76</v>
      </c>
      <c r="I66" s="303">
        <v>2607236</v>
      </c>
      <c r="J66" s="303">
        <v>1564342</v>
      </c>
      <c r="K66" s="303">
        <v>1042894</v>
      </c>
      <c r="L66" s="317"/>
    </row>
    <row r="67" spans="1:12" s="305" customFormat="1" ht="29.25" customHeight="1" x14ac:dyDescent="0.25">
      <c r="A67" s="297"/>
      <c r="B67" s="298">
        <v>6210</v>
      </c>
      <c r="C67" s="298">
        <v>1</v>
      </c>
      <c r="D67" s="298">
        <v>231</v>
      </c>
      <c r="E67" s="298">
        <v>2101001</v>
      </c>
      <c r="F67" s="298" t="s">
        <v>480</v>
      </c>
      <c r="G67" s="311" t="s">
        <v>481</v>
      </c>
      <c r="H67" s="301" t="s">
        <v>70</v>
      </c>
      <c r="I67" s="303">
        <v>335000</v>
      </c>
      <c r="J67" s="303">
        <v>0</v>
      </c>
      <c r="K67" s="303">
        <v>335000</v>
      </c>
      <c r="L67" s="317"/>
    </row>
    <row r="68" spans="1:12" s="305" customFormat="1" ht="29.25" customHeight="1" x14ac:dyDescent="0.25">
      <c r="A68" s="297"/>
      <c r="B68" s="298">
        <v>6210</v>
      </c>
      <c r="C68" s="298">
        <v>1</v>
      </c>
      <c r="D68" s="298">
        <v>231</v>
      </c>
      <c r="E68" s="298">
        <v>2101001</v>
      </c>
      <c r="F68" s="298" t="s">
        <v>482</v>
      </c>
      <c r="G68" s="311" t="s">
        <v>483</v>
      </c>
      <c r="H68" s="301" t="s">
        <v>464</v>
      </c>
      <c r="I68" s="303">
        <v>311501928</v>
      </c>
      <c r="J68" s="303">
        <v>158823094</v>
      </c>
      <c r="K68" s="303">
        <v>152678834</v>
      </c>
      <c r="L68" s="317"/>
    </row>
    <row r="69" spans="1:12" s="305" customFormat="1" ht="29.25" customHeight="1" x14ac:dyDescent="0.25">
      <c r="A69" s="297"/>
      <c r="B69" s="298">
        <v>6210</v>
      </c>
      <c r="C69" s="298">
        <v>1</v>
      </c>
      <c r="D69" s="298">
        <v>231</v>
      </c>
      <c r="E69" s="298">
        <v>2101001</v>
      </c>
      <c r="F69" s="298" t="s">
        <v>482</v>
      </c>
      <c r="G69" s="311" t="s">
        <v>483</v>
      </c>
      <c r="H69" s="301" t="s">
        <v>76</v>
      </c>
      <c r="I69" s="303">
        <v>2646871</v>
      </c>
      <c r="J69" s="303">
        <v>1349905</v>
      </c>
      <c r="K69" s="303">
        <v>1296966</v>
      </c>
      <c r="L69" s="317"/>
    </row>
    <row r="70" spans="1:12" s="305" customFormat="1" ht="29.25" customHeight="1" x14ac:dyDescent="0.25">
      <c r="A70" s="297"/>
      <c r="B70" s="298">
        <v>6210</v>
      </c>
      <c r="C70" s="298">
        <v>1</v>
      </c>
      <c r="D70" s="298">
        <v>231</v>
      </c>
      <c r="E70" s="298">
        <v>2101001</v>
      </c>
      <c r="F70" s="298" t="s">
        <v>482</v>
      </c>
      <c r="G70" s="311" t="s">
        <v>483</v>
      </c>
      <c r="H70" s="301" t="s">
        <v>70</v>
      </c>
      <c r="I70" s="303">
        <v>77000</v>
      </c>
      <c r="J70" s="303">
        <v>0</v>
      </c>
      <c r="K70" s="303">
        <v>77000</v>
      </c>
      <c r="L70" s="317"/>
    </row>
    <row r="71" spans="1:12" s="305" customFormat="1" ht="29.25" customHeight="1" x14ac:dyDescent="0.25">
      <c r="A71" s="297"/>
      <c r="B71" s="298">
        <v>6210</v>
      </c>
      <c r="C71" s="298">
        <v>1</v>
      </c>
      <c r="D71" s="298">
        <v>231</v>
      </c>
      <c r="E71" s="298">
        <v>2101001</v>
      </c>
      <c r="F71" s="298">
        <v>1012032</v>
      </c>
      <c r="G71" s="311" t="s">
        <v>484</v>
      </c>
      <c r="H71" s="301" t="s">
        <v>464</v>
      </c>
      <c r="I71" s="303">
        <v>479484400</v>
      </c>
      <c r="J71" s="303">
        <v>385663283</v>
      </c>
      <c r="K71" s="303">
        <v>93821117</v>
      </c>
      <c r="L71" s="317"/>
    </row>
    <row r="72" spans="1:12" s="305" customFormat="1" ht="29.25" customHeight="1" x14ac:dyDescent="0.25">
      <c r="A72" s="297"/>
      <c r="B72" s="298">
        <v>6210</v>
      </c>
      <c r="C72" s="298">
        <v>1</v>
      </c>
      <c r="D72" s="298">
        <v>231</v>
      </c>
      <c r="E72" s="298">
        <v>2101001</v>
      </c>
      <c r="F72" s="298">
        <v>1012032</v>
      </c>
      <c r="G72" s="311" t="s">
        <v>484</v>
      </c>
      <c r="H72" s="301" t="s">
        <v>70</v>
      </c>
      <c r="I72" s="303">
        <v>89000</v>
      </c>
      <c r="J72" s="303">
        <v>0</v>
      </c>
      <c r="K72" s="303">
        <v>89000</v>
      </c>
      <c r="L72" s="317"/>
    </row>
    <row r="73" spans="1:12" s="305" customFormat="1" ht="29.25" customHeight="1" x14ac:dyDescent="0.25">
      <c r="A73" s="297"/>
      <c r="B73" s="298">
        <v>6210</v>
      </c>
      <c r="C73" s="298">
        <v>1</v>
      </c>
      <c r="D73" s="298">
        <v>231</v>
      </c>
      <c r="E73" s="298">
        <v>2101001</v>
      </c>
      <c r="F73" s="298">
        <v>1012033</v>
      </c>
      <c r="G73" s="311" t="s">
        <v>485</v>
      </c>
      <c r="H73" s="301" t="s">
        <v>70</v>
      </c>
      <c r="I73" s="303">
        <v>110000</v>
      </c>
      <c r="J73" s="303"/>
      <c r="K73" s="303">
        <v>110000</v>
      </c>
      <c r="L73" s="317"/>
    </row>
    <row r="74" spans="1:12" s="305" customFormat="1" ht="29.25" customHeight="1" x14ac:dyDescent="0.25">
      <c r="A74" s="297"/>
      <c r="B74" s="298">
        <v>6210</v>
      </c>
      <c r="C74" s="298">
        <v>1</v>
      </c>
      <c r="D74" s="298">
        <v>231</v>
      </c>
      <c r="E74" s="298">
        <v>2101001</v>
      </c>
      <c r="F74" s="298" t="s">
        <v>461</v>
      </c>
      <c r="G74" s="311" t="s">
        <v>486</v>
      </c>
      <c r="H74" s="301" t="s">
        <v>464</v>
      </c>
      <c r="I74" s="303">
        <v>512482994</v>
      </c>
      <c r="J74" s="303">
        <v>436857270</v>
      </c>
      <c r="K74" s="303">
        <v>75625724</v>
      </c>
      <c r="L74" s="317"/>
    </row>
    <row r="75" spans="1:12" s="305" customFormat="1" ht="29.25" customHeight="1" x14ac:dyDescent="0.25">
      <c r="A75" s="297"/>
      <c r="B75" s="298">
        <v>6210</v>
      </c>
      <c r="C75" s="298">
        <v>1</v>
      </c>
      <c r="D75" s="298">
        <v>231</v>
      </c>
      <c r="E75" s="298">
        <v>2101001</v>
      </c>
      <c r="F75" s="298" t="s">
        <v>461</v>
      </c>
      <c r="G75" s="311" t="s">
        <v>486</v>
      </c>
      <c r="H75" s="301" t="s">
        <v>76</v>
      </c>
      <c r="I75" s="303">
        <v>3578000</v>
      </c>
      <c r="J75" s="303">
        <v>2993713</v>
      </c>
      <c r="K75" s="303">
        <v>584287</v>
      </c>
      <c r="L75" s="317"/>
    </row>
    <row r="76" spans="1:12" s="305" customFormat="1" ht="29.25" customHeight="1" x14ac:dyDescent="0.25">
      <c r="A76" s="297"/>
      <c r="B76" s="298">
        <v>6210</v>
      </c>
      <c r="C76" s="298">
        <v>1</v>
      </c>
      <c r="D76" s="298">
        <v>231</v>
      </c>
      <c r="E76" s="298">
        <v>2101001</v>
      </c>
      <c r="F76" s="298" t="s">
        <v>461</v>
      </c>
      <c r="G76" s="311" t="s">
        <v>486</v>
      </c>
      <c r="H76" s="301" t="s">
        <v>70</v>
      </c>
      <c r="I76" s="303">
        <v>135000</v>
      </c>
      <c r="J76" s="303">
        <v>0</v>
      </c>
      <c r="K76" s="303">
        <v>135000</v>
      </c>
      <c r="L76" s="317"/>
    </row>
    <row r="77" spans="1:12" s="305" customFormat="1" ht="29.25" customHeight="1" x14ac:dyDescent="0.25">
      <c r="A77" s="297"/>
      <c r="B77" s="298">
        <v>6210</v>
      </c>
      <c r="C77" s="298">
        <v>1</v>
      </c>
      <c r="D77" s="298">
        <v>231</v>
      </c>
      <c r="E77" s="298">
        <v>2101001</v>
      </c>
      <c r="F77" s="298" t="s">
        <v>461</v>
      </c>
      <c r="G77" s="311" t="s">
        <v>487</v>
      </c>
      <c r="H77" s="301" t="s">
        <v>464</v>
      </c>
      <c r="I77" s="303">
        <v>541400000</v>
      </c>
      <c r="J77" s="303">
        <v>468350811</v>
      </c>
      <c r="K77" s="303">
        <v>73049189</v>
      </c>
      <c r="L77" s="317"/>
    </row>
    <row r="78" spans="1:12" s="305" customFormat="1" ht="29.25" customHeight="1" x14ac:dyDescent="0.25">
      <c r="A78" s="297"/>
      <c r="B78" s="298">
        <v>6210</v>
      </c>
      <c r="C78" s="298">
        <v>1</v>
      </c>
      <c r="D78" s="298">
        <v>231</v>
      </c>
      <c r="E78" s="298">
        <v>2101001</v>
      </c>
      <c r="F78" s="298" t="s">
        <v>461</v>
      </c>
      <c r="G78" s="311" t="s">
        <v>487</v>
      </c>
      <c r="H78" s="301" t="s">
        <v>76</v>
      </c>
      <c r="I78" s="303">
        <v>3850000</v>
      </c>
      <c r="J78" s="303">
        <v>1617000</v>
      </c>
      <c r="K78" s="303">
        <v>2233000</v>
      </c>
      <c r="L78" s="317"/>
    </row>
    <row r="79" spans="1:12" s="305" customFormat="1" ht="29.25" customHeight="1" x14ac:dyDescent="0.25">
      <c r="A79" s="297"/>
      <c r="B79" s="298">
        <v>6210</v>
      </c>
      <c r="C79" s="298">
        <v>1</v>
      </c>
      <c r="D79" s="298">
        <v>231</v>
      </c>
      <c r="E79" s="298">
        <v>2101001</v>
      </c>
      <c r="F79" s="298" t="s">
        <v>461</v>
      </c>
      <c r="G79" s="311" t="s">
        <v>487</v>
      </c>
      <c r="H79" s="301" t="s">
        <v>70</v>
      </c>
      <c r="I79" s="303">
        <v>150000</v>
      </c>
      <c r="J79" s="303">
        <v>0</v>
      </c>
      <c r="K79" s="303">
        <v>150000</v>
      </c>
      <c r="L79" s="317"/>
    </row>
    <row r="80" spans="1:12" s="305" customFormat="1" ht="29.25" customHeight="1" x14ac:dyDescent="0.25">
      <c r="A80" s="297"/>
      <c r="B80" s="298">
        <v>6210</v>
      </c>
      <c r="C80" s="298">
        <v>1</v>
      </c>
      <c r="D80" s="298">
        <v>231</v>
      </c>
      <c r="E80" s="298">
        <v>2101001</v>
      </c>
      <c r="F80" s="298" t="s">
        <v>461</v>
      </c>
      <c r="G80" s="311" t="s">
        <v>488</v>
      </c>
      <c r="H80" s="301" t="s">
        <v>464</v>
      </c>
      <c r="I80" s="303">
        <v>545389830</v>
      </c>
      <c r="J80" s="303">
        <v>489437058</v>
      </c>
      <c r="K80" s="303">
        <v>55952772</v>
      </c>
      <c r="L80" s="317"/>
    </row>
    <row r="81" spans="1:13" s="305" customFormat="1" ht="29.25" customHeight="1" x14ac:dyDescent="0.25">
      <c r="A81" s="297"/>
      <c r="B81" s="298">
        <v>6210</v>
      </c>
      <c r="C81" s="298">
        <v>1</v>
      </c>
      <c r="D81" s="298">
        <v>231</v>
      </c>
      <c r="E81" s="298">
        <v>2101001</v>
      </c>
      <c r="F81" s="298" t="s">
        <v>461</v>
      </c>
      <c r="G81" s="311" t="s">
        <v>488</v>
      </c>
      <c r="H81" s="301" t="s">
        <v>76</v>
      </c>
      <c r="I81" s="303">
        <v>3872000</v>
      </c>
      <c r="J81" s="303">
        <v>3468300</v>
      </c>
      <c r="K81" s="303">
        <v>403700</v>
      </c>
      <c r="L81" s="317"/>
    </row>
    <row r="82" spans="1:13" s="305" customFormat="1" ht="29.25" customHeight="1" x14ac:dyDescent="0.25">
      <c r="A82" s="297"/>
      <c r="B82" s="298">
        <v>6210</v>
      </c>
      <c r="C82" s="298">
        <v>1</v>
      </c>
      <c r="D82" s="298">
        <v>231</v>
      </c>
      <c r="E82" s="298">
        <v>2101001</v>
      </c>
      <c r="F82" s="298" t="s">
        <v>461</v>
      </c>
      <c r="G82" s="311" t="s">
        <v>488</v>
      </c>
      <c r="H82" s="301" t="s">
        <v>70</v>
      </c>
      <c r="I82" s="303">
        <v>105000</v>
      </c>
      <c r="J82" s="303">
        <v>0</v>
      </c>
      <c r="K82" s="303">
        <v>105000</v>
      </c>
      <c r="L82" s="317"/>
    </row>
    <row r="83" spans="1:13" s="305" customFormat="1" ht="29.25" customHeight="1" x14ac:dyDescent="0.25">
      <c r="A83" s="297"/>
      <c r="B83" s="298">
        <v>6210</v>
      </c>
      <c r="C83" s="298">
        <v>1</v>
      </c>
      <c r="D83" s="298">
        <v>231</v>
      </c>
      <c r="E83" s="298">
        <v>2101001</v>
      </c>
      <c r="F83" s="298" t="s">
        <v>461</v>
      </c>
      <c r="G83" s="311" t="s">
        <v>489</v>
      </c>
      <c r="H83" s="301" t="s">
        <v>464</v>
      </c>
      <c r="I83" s="303">
        <v>199800000</v>
      </c>
      <c r="J83" s="303">
        <v>139366124</v>
      </c>
      <c r="K83" s="303">
        <v>60433876</v>
      </c>
      <c r="L83" s="317"/>
    </row>
    <row r="84" spans="1:13" s="305" customFormat="1" ht="29.25" customHeight="1" x14ac:dyDescent="0.25">
      <c r="A84" s="297"/>
      <c r="B84" s="298">
        <v>6210</v>
      </c>
      <c r="C84" s="298">
        <v>1</v>
      </c>
      <c r="D84" s="298">
        <v>231</v>
      </c>
      <c r="E84" s="298">
        <v>2101001</v>
      </c>
      <c r="F84" s="298" t="s">
        <v>461</v>
      </c>
      <c r="G84" s="311" t="s">
        <v>489</v>
      </c>
      <c r="H84" s="301" t="s">
        <v>76</v>
      </c>
      <c r="I84" s="303">
        <v>1440000</v>
      </c>
      <c r="J84" s="303">
        <v>432000</v>
      </c>
      <c r="K84" s="303">
        <v>1008000</v>
      </c>
      <c r="L84" s="317"/>
    </row>
    <row r="85" spans="1:13" s="305" customFormat="1" ht="29.25" customHeight="1" x14ac:dyDescent="0.25">
      <c r="A85" s="297"/>
      <c r="B85" s="298">
        <v>6210</v>
      </c>
      <c r="C85" s="298">
        <v>1</v>
      </c>
      <c r="D85" s="298">
        <v>231</v>
      </c>
      <c r="E85" s="298">
        <v>2101001</v>
      </c>
      <c r="F85" s="298" t="s">
        <v>461</v>
      </c>
      <c r="G85" s="311" t="s">
        <v>489</v>
      </c>
      <c r="H85" s="301" t="s">
        <v>70</v>
      </c>
      <c r="I85" s="303">
        <v>50000</v>
      </c>
      <c r="J85" s="303">
        <v>0</v>
      </c>
      <c r="K85" s="303">
        <v>50000</v>
      </c>
      <c r="L85" s="317"/>
    </row>
    <row r="86" spans="1:13" s="295" customFormat="1" ht="20.25" customHeight="1" x14ac:dyDescent="0.25">
      <c r="A86" s="306">
        <v>5</v>
      </c>
      <c r="B86" s="312"/>
      <c r="C86" s="312">
        <v>1</v>
      </c>
      <c r="D86" s="312"/>
      <c r="E86" s="312"/>
      <c r="F86" s="312" t="s">
        <v>461</v>
      </c>
      <c r="G86" s="308" t="s">
        <v>490</v>
      </c>
      <c r="H86" s="313"/>
      <c r="I86" s="310">
        <f>+I87</f>
        <v>2140724428</v>
      </c>
      <c r="J86" s="310">
        <f>+J87</f>
        <v>1804122052</v>
      </c>
      <c r="K86" s="310">
        <f>+K87</f>
        <v>336602376</v>
      </c>
      <c r="L86" s="310">
        <f>+L87</f>
        <v>0</v>
      </c>
    </row>
    <row r="87" spans="1:13" s="320" customFormat="1" ht="55.5" customHeight="1" x14ac:dyDescent="0.25">
      <c r="A87" s="297"/>
      <c r="B87" s="298">
        <v>6140</v>
      </c>
      <c r="C87" s="298">
        <v>1</v>
      </c>
      <c r="D87" s="298">
        <v>231</v>
      </c>
      <c r="E87" s="298">
        <v>2101001</v>
      </c>
      <c r="F87" s="298">
        <v>1011925</v>
      </c>
      <c r="G87" s="311" t="s">
        <v>491</v>
      </c>
      <c r="H87" s="301" t="s">
        <v>265</v>
      </c>
      <c r="I87" s="318">
        <v>2140724428</v>
      </c>
      <c r="J87" s="318">
        <v>1804122052</v>
      </c>
      <c r="K87" s="318">
        <f>+I87-J87</f>
        <v>336602376</v>
      </c>
      <c r="L87" s="319"/>
    </row>
    <row r="88" spans="1:13" s="295" customFormat="1" ht="30" x14ac:dyDescent="0.25">
      <c r="A88" s="306">
        <v>6</v>
      </c>
      <c r="B88" s="312"/>
      <c r="C88" s="312">
        <v>1</v>
      </c>
      <c r="D88" s="312"/>
      <c r="E88" s="312"/>
      <c r="F88" s="312" t="s">
        <v>492</v>
      </c>
      <c r="G88" s="308" t="s">
        <v>493</v>
      </c>
      <c r="H88" s="313"/>
      <c r="I88" s="321">
        <f>SUM(I89:I115)</f>
        <v>2420615342</v>
      </c>
      <c r="J88" s="321">
        <f>SUM(J89:J115)</f>
        <v>613493427</v>
      </c>
      <c r="K88" s="321">
        <f>SUM(K89:K115)</f>
        <v>141435856.90000001</v>
      </c>
      <c r="L88" s="321">
        <f>SUM(L89:L115)</f>
        <v>1665686058.1000001</v>
      </c>
      <c r="M88" s="296"/>
    </row>
    <row r="89" spans="1:13" s="305" customFormat="1" ht="23.25" customHeight="1" x14ac:dyDescent="0.25">
      <c r="A89" s="297"/>
      <c r="B89" s="298">
        <v>6260</v>
      </c>
      <c r="C89" s="298">
        <v>1</v>
      </c>
      <c r="D89" s="298">
        <v>230</v>
      </c>
      <c r="E89" s="298">
        <v>2101001</v>
      </c>
      <c r="F89" s="298">
        <v>1011933</v>
      </c>
      <c r="G89" s="311" t="s">
        <v>494</v>
      </c>
      <c r="H89" s="301" t="s">
        <v>452</v>
      </c>
      <c r="I89" s="303">
        <v>150000</v>
      </c>
      <c r="J89" s="303">
        <v>0</v>
      </c>
      <c r="K89" s="303">
        <v>150000</v>
      </c>
      <c r="L89" s="317"/>
    </row>
    <row r="90" spans="1:13" s="305" customFormat="1" ht="23.25" customHeight="1" x14ac:dyDescent="0.25">
      <c r="A90" s="297"/>
      <c r="B90" s="298">
        <v>6260</v>
      </c>
      <c r="C90" s="298">
        <v>1</v>
      </c>
      <c r="D90" s="298">
        <v>230</v>
      </c>
      <c r="E90" s="298">
        <v>2101001</v>
      </c>
      <c r="F90" s="298">
        <v>1011935</v>
      </c>
      <c r="G90" s="311" t="s">
        <v>495</v>
      </c>
      <c r="H90" s="301" t="s">
        <v>496</v>
      </c>
      <c r="I90" s="317">
        <v>3739810</v>
      </c>
      <c r="J90" s="317">
        <v>0</v>
      </c>
      <c r="K90" s="317"/>
      <c r="L90" s="317">
        <v>3739810</v>
      </c>
    </row>
    <row r="91" spans="1:13" s="305" customFormat="1" ht="23.25" customHeight="1" x14ac:dyDescent="0.25">
      <c r="A91" s="297"/>
      <c r="B91" s="298">
        <v>6260</v>
      </c>
      <c r="C91" s="298">
        <v>1</v>
      </c>
      <c r="D91" s="298">
        <v>230</v>
      </c>
      <c r="E91" s="298">
        <v>2101001</v>
      </c>
      <c r="F91" s="298">
        <v>1011935</v>
      </c>
      <c r="G91" s="311" t="s">
        <v>495</v>
      </c>
      <c r="H91" s="301" t="s">
        <v>452</v>
      </c>
      <c r="I91" s="303">
        <v>150000</v>
      </c>
      <c r="J91" s="303">
        <v>0</v>
      </c>
      <c r="K91" s="303">
        <v>150000</v>
      </c>
      <c r="L91" s="317"/>
    </row>
    <row r="92" spans="1:13" s="305" customFormat="1" ht="23.25" customHeight="1" x14ac:dyDescent="0.25">
      <c r="A92" s="297"/>
      <c r="B92" s="298">
        <v>6260</v>
      </c>
      <c r="C92" s="298">
        <v>1</v>
      </c>
      <c r="D92" s="298">
        <v>230</v>
      </c>
      <c r="E92" s="298">
        <v>2101001</v>
      </c>
      <c r="F92" s="298">
        <v>1011962</v>
      </c>
      <c r="G92" s="311" t="s">
        <v>497</v>
      </c>
      <c r="H92" s="301" t="s">
        <v>452</v>
      </c>
      <c r="I92" s="303">
        <v>400000</v>
      </c>
      <c r="J92" s="303">
        <v>0</v>
      </c>
      <c r="K92" s="303">
        <v>400000</v>
      </c>
      <c r="L92" s="317"/>
    </row>
    <row r="93" spans="1:13" s="305" customFormat="1" ht="23.25" customHeight="1" x14ac:dyDescent="0.25">
      <c r="A93" s="297"/>
      <c r="B93" s="298">
        <v>6260</v>
      </c>
      <c r="C93" s="298">
        <v>1</v>
      </c>
      <c r="D93" s="298">
        <v>230</v>
      </c>
      <c r="E93" s="298">
        <v>2101001</v>
      </c>
      <c r="F93" s="298">
        <v>1012000</v>
      </c>
      <c r="G93" s="311" t="s">
        <v>498</v>
      </c>
      <c r="H93" s="301" t="s">
        <v>452</v>
      </c>
      <c r="I93" s="303">
        <v>400000</v>
      </c>
      <c r="J93" s="303">
        <v>0</v>
      </c>
      <c r="K93" s="303">
        <v>400000</v>
      </c>
      <c r="L93" s="317"/>
    </row>
    <row r="94" spans="1:13" s="305" customFormat="1" ht="23.25" customHeight="1" x14ac:dyDescent="0.25">
      <c r="A94" s="297"/>
      <c r="B94" s="298">
        <v>6260</v>
      </c>
      <c r="C94" s="298">
        <v>1</v>
      </c>
      <c r="D94" s="298">
        <v>230</v>
      </c>
      <c r="E94" s="298">
        <v>2101001</v>
      </c>
      <c r="F94" s="298">
        <v>1012001</v>
      </c>
      <c r="G94" s="311" t="s">
        <v>499</v>
      </c>
      <c r="H94" s="301" t="s">
        <v>452</v>
      </c>
      <c r="I94" s="303">
        <v>450000</v>
      </c>
      <c r="J94" s="303">
        <v>0</v>
      </c>
      <c r="K94" s="303">
        <v>450000</v>
      </c>
      <c r="L94" s="317"/>
    </row>
    <row r="95" spans="1:13" s="305" customFormat="1" ht="23.25" customHeight="1" x14ac:dyDescent="0.25">
      <c r="A95" s="297"/>
      <c r="B95" s="298">
        <v>6260</v>
      </c>
      <c r="C95" s="298">
        <v>1</v>
      </c>
      <c r="D95" s="298">
        <v>231</v>
      </c>
      <c r="E95" s="298">
        <v>2101001</v>
      </c>
      <c r="F95" s="298">
        <v>1012048</v>
      </c>
      <c r="G95" s="311" t="s">
        <v>500</v>
      </c>
      <c r="H95" s="301" t="s">
        <v>458</v>
      </c>
      <c r="I95" s="303">
        <v>160996471</v>
      </c>
      <c r="J95" s="303">
        <v>160996431</v>
      </c>
      <c r="K95" s="303">
        <v>40</v>
      </c>
      <c r="L95" s="317"/>
    </row>
    <row r="96" spans="1:13" s="305" customFormat="1" ht="23.25" customHeight="1" x14ac:dyDescent="0.25">
      <c r="A96" s="297"/>
      <c r="B96" s="298">
        <v>9120</v>
      </c>
      <c r="C96" s="298">
        <v>1</v>
      </c>
      <c r="D96" s="298">
        <v>231</v>
      </c>
      <c r="E96" s="298">
        <v>2101001</v>
      </c>
      <c r="F96" s="298" t="s">
        <v>492</v>
      </c>
      <c r="G96" s="311" t="s">
        <v>501</v>
      </c>
      <c r="H96" s="301" t="s">
        <v>70</v>
      </c>
      <c r="I96" s="303">
        <v>49100</v>
      </c>
      <c r="J96" s="303">
        <v>0</v>
      </c>
      <c r="K96" s="303">
        <v>49100</v>
      </c>
      <c r="L96" s="317"/>
    </row>
    <row r="97" spans="1:14" s="305" customFormat="1" ht="23.25" customHeight="1" x14ac:dyDescent="0.25">
      <c r="A97" s="297"/>
      <c r="B97" s="298">
        <v>6260</v>
      </c>
      <c r="C97" s="298">
        <v>1</v>
      </c>
      <c r="D97" s="298">
        <v>231</v>
      </c>
      <c r="E97" s="298">
        <v>2101001</v>
      </c>
      <c r="F97" s="298" t="s">
        <v>492</v>
      </c>
      <c r="G97" s="311" t="s">
        <v>502</v>
      </c>
      <c r="H97" s="301" t="s">
        <v>70</v>
      </c>
      <c r="I97" s="303">
        <v>39200</v>
      </c>
      <c r="J97" s="303">
        <v>0</v>
      </c>
      <c r="K97" s="303">
        <v>39200</v>
      </c>
      <c r="L97" s="317"/>
    </row>
    <row r="98" spans="1:14" s="305" customFormat="1" ht="23.25" customHeight="1" x14ac:dyDescent="0.25">
      <c r="A98" s="297"/>
      <c r="B98" s="298">
        <v>6260</v>
      </c>
      <c r="C98" s="298">
        <v>1</v>
      </c>
      <c r="D98" s="298">
        <v>231</v>
      </c>
      <c r="E98" s="298">
        <v>2101001</v>
      </c>
      <c r="F98" s="298" t="s">
        <v>492</v>
      </c>
      <c r="G98" s="311" t="s">
        <v>503</v>
      </c>
      <c r="H98" s="301" t="s">
        <v>458</v>
      </c>
      <c r="I98" s="303">
        <v>407024967</v>
      </c>
      <c r="J98" s="303">
        <v>155383509</v>
      </c>
      <c r="K98" s="303"/>
      <c r="L98" s="317">
        <v>251641458</v>
      </c>
    </row>
    <row r="99" spans="1:14" s="305" customFormat="1" ht="23.25" customHeight="1" x14ac:dyDescent="0.25">
      <c r="A99" s="297"/>
      <c r="B99" s="298">
        <v>6260</v>
      </c>
      <c r="C99" s="298">
        <v>1</v>
      </c>
      <c r="D99" s="298">
        <v>231</v>
      </c>
      <c r="E99" s="298">
        <v>2101001</v>
      </c>
      <c r="F99" s="298" t="s">
        <v>492</v>
      </c>
      <c r="G99" s="311" t="s">
        <v>503</v>
      </c>
      <c r="H99" s="301" t="s">
        <v>76</v>
      </c>
      <c r="I99" s="303">
        <v>4774422</v>
      </c>
      <c r="J99" s="303">
        <v>1822656</v>
      </c>
      <c r="K99" s="303"/>
      <c r="L99" s="317">
        <v>2951766</v>
      </c>
    </row>
    <row r="100" spans="1:14" s="305" customFormat="1" ht="23.25" customHeight="1" x14ac:dyDescent="0.25">
      <c r="A100" s="297"/>
      <c r="B100" s="298">
        <v>6260</v>
      </c>
      <c r="C100" s="298">
        <v>1</v>
      </c>
      <c r="D100" s="298">
        <v>231</v>
      </c>
      <c r="E100" s="298">
        <v>2101001</v>
      </c>
      <c r="F100" s="298" t="s">
        <v>492</v>
      </c>
      <c r="G100" s="311" t="s">
        <v>503</v>
      </c>
      <c r="H100" s="301" t="s">
        <v>70</v>
      </c>
      <c r="I100" s="303">
        <v>501800</v>
      </c>
      <c r="J100" s="303">
        <v>0</v>
      </c>
      <c r="K100" s="303"/>
      <c r="L100" s="317">
        <v>501800</v>
      </c>
    </row>
    <row r="101" spans="1:14" s="305" customFormat="1" ht="23.25" customHeight="1" x14ac:dyDescent="0.25">
      <c r="A101" s="297"/>
      <c r="B101" s="298">
        <v>6260</v>
      </c>
      <c r="C101" s="298">
        <v>1</v>
      </c>
      <c r="D101" s="298">
        <v>231</v>
      </c>
      <c r="E101" s="298">
        <v>2101001</v>
      </c>
      <c r="F101" s="298" t="s">
        <v>492</v>
      </c>
      <c r="G101" s="311" t="s">
        <v>504</v>
      </c>
      <c r="H101" s="301" t="s">
        <v>458</v>
      </c>
      <c r="I101" s="303">
        <v>469804452</v>
      </c>
      <c r="J101" s="303">
        <v>141743049</v>
      </c>
      <c r="K101" s="303">
        <v>32806140.300000001</v>
      </c>
      <c r="L101" s="317">
        <v>295255262.69999999</v>
      </c>
      <c r="M101" s="304"/>
    </row>
    <row r="102" spans="1:14" s="305" customFormat="1" ht="23.25" customHeight="1" x14ac:dyDescent="0.25">
      <c r="A102" s="297"/>
      <c r="B102" s="298">
        <v>6260</v>
      </c>
      <c r="C102" s="298">
        <v>1</v>
      </c>
      <c r="D102" s="298">
        <v>231</v>
      </c>
      <c r="E102" s="298">
        <v>2101001</v>
      </c>
      <c r="F102" s="298" t="s">
        <v>492</v>
      </c>
      <c r="G102" s="311" t="s">
        <v>504</v>
      </c>
      <c r="H102" s="301" t="s">
        <v>76</v>
      </c>
      <c r="I102" s="303">
        <v>3342000</v>
      </c>
      <c r="J102" s="303">
        <v>849871</v>
      </c>
      <c r="K102" s="303">
        <v>386669</v>
      </c>
      <c r="L102" s="317">
        <v>2105460</v>
      </c>
      <c r="M102" s="304"/>
    </row>
    <row r="103" spans="1:14" s="305" customFormat="1" ht="23.25" customHeight="1" x14ac:dyDescent="0.25">
      <c r="A103" s="297"/>
      <c r="B103" s="298">
        <v>6260</v>
      </c>
      <c r="C103" s="298">
        <v>1</v>
      </c>
      <c r="D103" s="298">
        <v>231</v>
      </c>
      <c r="E103" s="298">
        <v>2101001</v>
      </c>
      <c r="F103" s="298" t="s">
        <v>492</v>
      </c>
      <c r="G103" s="311" t="s">
        <v>504</v>
      </c>
      <c r="H103" s="301" t="s">
        <v>70</v>
      </c>
      <c r="I103" s="303">
        <v>100000</v>
      </c>
      <c r="J103" s="303">
        <v>0</v>
      </c>
      <c r="K103" s="303"/>
      <c r="L103" s="317">
        <v>100000</v>
      </c>
      <c r="M103" s="304"/>
    </row>
    <row r="104" spans="1:14" s="305" customFormat="1" ht="23.25" customHeight="1" x14ac:dyDescent="0.25">
      <c r="A104" s="297"/>
      <c r="B104" s="298">
        <v>6260</v>
      </c>
      <c r="C104" s="298">
        <v>1</v>
      </c>
      <c r="D104" s="298">
        <v>231</v>
      </c>
      <c r="E104" s="298">
        <v>2101001</v>
      </c>
      <c r="F104" s="298" t="s">
        <v>492</v>
      </c>
      <c r="G104" s="311" t="s">
        <v>505</v>
      </c>
      <c r="H104" s="301" t="s">
        <v>458</v>
      </c>
      <c r="I104" s="303">
        <v>142640000</v>
      </c>
      <c r="J104" s="303">
        <v>0</v>
      </c>
      <c r="K104" s="303"/>
      <c r="L104" s="317">
        <v>142640000</v>
      </c>
    </row>
    <row r="105" spans="1:14" s="305" customFormat="1" ht="23.25" customHeight="1" x14ac:dyDescent="0.25">
      <c r="A105" s="297"/>
      <c r="B105" s="298">
        <v>6260</v>
      </c>
      <c r="C105" s="298">
        <v>1</v>
      </c>
      <c r="D105" s="298">
        <v>231</v>
      </c>
      <c r="E105" s="298">
        <v>2101001</v>
      </c>
      <c r="F105" s="298" t="s">
        <v>492</v>
      </c>
      <c r="G105" s="311" t="s">
        <v>505</v>
      </c>
      <c r="H105" s="301" t="s">
        <v>76</v>
      </c>
      <c r="I105" s="303">
        <v>1141120</v>
      </c>
      <c r="J105" s="303">
        <v>0</v>
      </c>
      <c r="K105" s="303"/>
      <c r="L105" s="317">
        <v>1141120</v>
      </c>
    </row>
    <row r="106" spans="1:14" s="305" customFormat="1" ht="23.25" customHeight="1" x14ac:dyDescent="0.25">
      <c r="A106" s="297"/>
      <c r="B106" s="298">
        <v>6260</v>
      </c>
      <c r="C106" s="298">
        <v>1</v>
      </c>
      <c r="D106" s="298">
        <v>231</v>
      </c>
      <c r="E106" s="298">
        <v>2101001</v>
      </c>
      <c r="F106" s="298" t="s">
        <v>492</v>
      </c>
      <c r="G106" s="311" t="s">
        <v>505</v>
      </c>
      <c r="H106" s="301" t="s">
        <v>70</v>
      </c>
      <c r="I106" s="303">
        <v>172000</v>
      </c>
      <c r="J106" s="303">
        <v>0</v>
      </c>
      <c r="K106" s="303"/>
      <c r="L106" s="317">
        <v>172000</v>
      </c>
    </row>
    <row r="107" spans="1:14" s="305" customFormat="1" ht="23.25" customHeight="1" x14ac:dyDescent="0.25">
      <c r="A107" s="297"/>
      <c r="B107" s="298">
        <v>6260</v>
      </c>
      <c r="C107" s="298">
        <v>1</v>
      </c>
      <c r="D107" s="298">
        <v>231</v>
      </c>
      <c r="E107" s="298">
        <v>2101001</v>
      </c>
      <c r="F107" s="298" t="s">
        <v>492</v>
      </c>
      <c r="G107" s="311" t="s">
        <v>506</v>
      </c>
      <c r="H107" s="301" t="s">
        <v>458</v>
      </c>
      <c r="I107" s="303">
        <v>401662141</v>
      </c>
      <c r="J107" s="303">
        <v>28260091</v>
      </c>
      <c r="K107" s="303">
        <f>51160849-1632762</f>
        <v>49528087</v>
      </c>
      <c r="L107" s="317">
        <f>322241201+1632762</f>
        <v>323873963</v>
      </c>
      <c r="M107" s="322"/>
    </row>
    <row r="108" spans="1:14" s="305" customFormat="1" ht="23.25" customHeight="1" x14ac:dyDescent="0.25">
      <c r="A108" s="297"/>
      <c r="B108" s="298">
        <v>6260</v>
      </c>
      <c r="C108" s="298">
        <v>1</v>
      </c>
      <c r="D108" s="298">
        <v>231</v>
      </c>
      <c r="E108" s="298">
        <v>2101001</v>
      </c>
      <c r="F108" s="298" t="s">
        <v>492</v>
      </c>
      <c r="G108" s="311" t="s">
        <v>506</v>
      </c>
      <c r="H108" s="301" t="s">
        <v>76</v>
      </c>
      <c r="I108" s="303">
        <v>4427000</v>
      </c>
      <c r="J108" s="303">
        <v>0</v>
      </c>
      <c r="K108" s="303">
        <v>885400</v>
      </c>
      <c r="L108" s="317">
        <v>3541600</v>
      </c>
      <c r="M108" s="304"/>
    </row>
    <row r="109" spans="1:14" s="305" customFormat="1" ht="23.25" customHeight="1" x14ac:dyDescent="0.25">
      <c r="A109" s="297"/>
      <c r="B109" s="298">
        <v>6260</v>
      </c>
      <c r="C109" s="298">
        <v>1</v>
      </c>
      <c r="D109" s="298">
        <v>231</v>
      </c>
      <c r="E109" s="298">
        <v>2101001</v>
      </c>
      <c r="F109" s="298" t="s">
        <v>492</v>
      </c>
      <c r="G109" s="311" t="s">
        <v>506</v>
      </c>
      <c r="H109" s="301" t="s">
        <v>70</v>
      </c>
      <c r="I109" s="303">
        <v>172700</v>
      </c>
      <c r="J109" s="303">
        <v>0</v>
      </c>
      <c r="K109" s="303"/>
      <c r="L109" s="317">
        <v>172700</v>
      </c>
    </row>
    <row r="110" spans="1:14" s="305" customFormat="1" ht="23.25" customHeight="1" x14ac:dyDescent="0.25">
      <c r="A110" s="297"/>
      <c r="B110" s="298">
        <v>6260</v>
      </c>
      <c r="C110" s="298">
        <v>1</v>
      </c>
      <c r="D110" s="298">
        <v>231</v>
      </c>
      <c r="E110" s="298">
        <v>2101001</v>
      </c>
      <c r="F110" s="298" t="s">
        <v>492</v>
      </c>
      <c r="G110" s="311" t="s">
        <v>507</v>
      </c>
      <c r="H110" s="301" t="s">
        <v>458</v>
      </c>
      <c r="I110" s="303">
        <v>400743361</v>
      </c>
      <c r="J110" s="303">
        <v>123040523</v>
      </c>
      <c r="K110" s="303">
        <v>55540567.600000001</v>
      </c>
      <c r="L110" s="317">
        <v>222162270.40000001</v>
      </c>
      <c r="M110" s="304"/>
      <c r="N110" s="322"/>
    </row>
    <row r="111" spans="1:14" s="305" customFormat="1" ht="23.25" customHeight="1" x14ac:dyDescent="0.25">
      <c r="A111" s="297"/>
      <c r="B111" s="298">
        <v>6260</v>
      </c>
      <c r="C111" s="298">
        <v>1</v>
      </c>
      <c r="D111" s="298">
        <v>231</v>
      </c>
      <c r="E111" s="298">
        <v>2101001</v>
      </c>
      <c r="F111" s="298" t="s">
        <v>492</v>
      </c>
      <c r="G111" s="311" t="s">
        <v>507</v>
      </c>
      <c r="H111" s="301" t="s">
        <v>76</v>
      </c>
      <c r="I111" s="303">
        <v>4551000</v>
      </c>
      <c r="J111" s="303">
        <v>1397297</v>
      </c>
      <c r="K111" s="303">
        <v>650653</v>
      </c>
      <c r="L111" s="317">
        <v>2503050</v>
      </c>
      <c r="M111" s="304"/>
      <c r="N111" s="304"/>
    </row>
    <row r="112" spans="1:14" s="305" customFormat="1" ht="23.25" customHeight="1" x14ac:dyDescent="0.25">
      <c r="A112" s="297"/>
      <c r="B112" s="298">
        <v>6260</v>
      </c>
      <c r="C112" s="298">
        <v>1</v>
      </c>
      <c r="D112" s="298">
        <v>231</v>
      </c>
      <c r="E112" s="298">
        <v>2101001</v>
      </c>
      <c r="F112" s="298" t="s">
        <v>492</v>
      </c>
      <c r="G112" s="311" t="s">
        <v>507</v>
      </c>
      <c r="H112" s="301" t="s">
        <v>70</v>
      </c>
      <c r="I112" s="303">
        <v>185200</v>
      </c>
      <c r="J112" s="303">
        <v>0</v>
      </c>
      <c r="K112" s="303"/>
      <c r="L112" s="317">
        <v>185200</v>
      </c>
    </row>
    <row r="113" spans="1:16" s="305" customFormat="1" ht="23.25" customHeight="1" x14ac:dyDescent="0.25">
      <c r="A113" s="297"/>
      <c r="B113" s="298">
        <v>6260</v>
      </c>
      <c r="C113" s="298">
        <v>1</v>
      </c>
      <c r="D113" s="298">
        <v>231</v>
      </c>
      <c r="E113" s="298">
        <v>2101001</v>
      </c>
      <c r="F113" s="298" t="s">
        <v>492</v>
      </c>
      <c r="G113" s="311" t="s">
        <v>508</v>
      </c>
      <c r="H113" s="301" t="s">
        <v>458</v>
      </c>
      <c r="I113" s="303">
        <v>409913598</v>
      </c>
      <c r="J113" s="303">
        <v>0</v>
      </c>
      <c r="K113" s="303"/>
      <c r="L113" s="317">
        <v>409913598</v>
      </c>
    </row>
    <row r="114" spans="1:16" s="305" customFormat="1" ht="23.25" customHeight="1" x14ac:dyDescent="0.25">
      <c r="A114" s="297"/>
      <c r="B114" s="298">
        <v>6260</v>
      </c>
      <c r="C114" s="298">
        <v>1</v>
      </c>
      <c r="D114" s="298">
        <v>231</v>
      </c>
      <c r="E114" s="298">
        <v>2101001</v>
      </c>
      <c r="F114" s="298" t="s">
        <v>492</v>
      </c>
      <c r="G114" s="311" t="s">
        <v>508</v>
      </c>
      <c r="H114" s="301" t="s">
        <v>76</v>
      </c>
      <c r="I114" s="303">
        <v>2920000</v>
      </c>
      <c r="J114" s="303">
        <v>0</v>
      </c>
      <c r="K114" s="303"/>
      <c r="L114" s="317">
        <v>2920000</v>
      </c>
    </row>
    <row r="115" spans="1:16" s="305" customFormat="1" ht="23.25" customHeight="1" x14ac:dyDescent="0.25">
      <c r="A115" s="297"/>
      <c r="B115" s="298">
        <v>6260</v>
      </c>
      <c r="C115" s="298">
        <v>1</v>
      </c>
      <c r="D115" s="298">
        <v>231</v>
      </c>
      <c r="E115" s="298">
        <v>2101001</v>
      </c>
      <c r="F115" s="298" t="s">
        <v>492</v>
      </c>
      <c r="G115" s="311" t="s">
        <v>508</v>
      </c>
      <c r="H115" s="301" t="s">
        <v>70</v>
      </c>
      <c r="I115" s="303">
        <v>165000</v>
      </c>
      <c r="J115" s="303">
        <v>0</v>
      </c>
      <c r="K115" s="303"/>
      <c r="L115" s="317">
        <v>165000</v>
      </c>
    </row>
    <row r="116" spans="1:16" s="295" customFormat="1" ht="30" x14ac:dyDescent="0.25">
      <c r="A116" s="306">
        <v>7</v>
      </c>
      <c r="B116" s="312"/>
      <c r="C116" s="312"/>
      <c r="D116" s="312"/>
      <c r="E116" s="312"/>
      <c r="F116" s="312" t="s">
        <v>509</v>
      </c>
      <c r="G116" s="308" t="s">
        <v>510</v>
      </c>
      <c r="H116" s="313"/>
      <c r="I116" s="321">
        <f>SUM(I117:I148)</f>
        <v>204952405.80000001</v>
      </c>
      <c r="J116" s="321">
        <f>SUM(J117:J148)</f>
        <v>77382803</v>
      </c>
      <c r="K116" s="321">
        <f>SUM(K117:K149)</f>
        <v>134549199</v>
      </c>
      <c r="L116" s="321">
        <f>SUM(L117:L148)</f>
        <v>0</v>
      </c>
      <c r="M116" s="305"/>
      <c r="N116" s="305"/>
      <c r="O116" s="305"/>
      <c r="P116" s="305"/>
    </row>
    <row r="117" spans="1:16" s="305" customFormat="1" ht="27" x14ac:dyDescent="0.25">
      <c r="A117" s="297"/>
      <c r="B117" s="298">
        <v>6210</v>
      </c>
      <c r="C117" s="298">
        <v>1</v>
      </c>
      <c r="D117" s="298">
        <v>231</v>
      </c>
      <c r="E117" s="298">
        <v>2101001</v>
      </c>
      <c r="F117" s="298" t="s">
        <v>509</v>
      </c>
      <c r="G117" s="311" t="s">
        <v>511</v>
      </c>
      <c r="H117" s="301" t="s">
        <v>458</v>
      </c>
      <c r="I117" s="303">
        <v>47530040</v>
      </c>
      <c r="J117" s="303">
        <v>39408850</v>
      </c>
      <c r="K117" s="303">
        <v>8121190</v>
      </c>
      <c r="L117" s="317"/>
    </row>
    <row r="118" spans="1:16" s="305" customFormat="1" ht="27" x14ac:dyDescent="0.25">
      <c r="A118" s="297"/>
      <c r="B118" s="298">
        <v>6210</v>
      </c>
      <c r="C118" s="298">
        <v>1</v>
      </c>
      <c r="D118" s="298">
        <v>231</v>
      </c>
      <c r="E118" s="298">
        <v>2101001</v>
      </c>
      <c r="F118" s="298" t="s">
        <v>509</v>
      </c>
      <c r="G118" s="311" t="s">
        <v>511</v>
      </c>
      <c r="H118" s="301" t="s">
        <v>76</v>
      </c>
      <c r="I118" s="303">
        <v>721426.36</v>
      </c>
      <c r="J118" s="303">
        <v>14204</v>
      </c>
      <c r="K118" s="303">
        <v>707222.36</v>
      </c>
      <c r="L118" s="317"/>
    </row>
    <row r="119" spans="1:16" s="305" customFormat="1" ht="27" x14ac:dyDescent="0.25">
      <c r="A119" s="297"/>
      <c r="B119" s="298">
        <v>6210</v>
      </c>
      <c r="C119" s="298">
        <v>1</v>
      </c>
      <c r="D119" s="298">
        <v>231</v>
      </c>
      <c r="E119" s="298">
        <v>2101001</v>
      </c>
      <c r="F119" s="298" t="s">
        <v>509</v>
      </c>
      <c r="G119" s="311" t="s">
        <v>511</v>
      </c>
      <c r="H119" s="301" t="s">
        <v>70</v>
      </c>
      <c r="I119" s="303">
        <v>40372</v>
      </c>
      <c r="J119" s="303">
        <v>0</v>
      </c>
      <c r="K119" s="303">
        <v>40372</v>
      </c>
      <c r="L119" s="317"/>
    </row>
    <row r="120" spans="1:16" s="305" customFormat="1" x14ac:dyDescent="0.25">
      <c r="A120" s="297"/>
      <c r="B120" s="298">
        <v>6210</v>
      </c>
      <c r="C120" s="298">
        <v>1</v>
      </c>
      <c r="D120" s="298">
        <v>231</v>
      </c>
      <c r="E120" s="298">
        <v>2101001</v>
      </c>
      <c r="F120" s="298" t="s">
        <v>509</v>
      </c>
      <c r="G120" s="311" t="s">
        <v>512</v>
      </c>
      <c r="H120" s="301" t="s">
        <v>458</v>
      </c>
      <c r="I120" s="303">
        <v>16769232</v>
      </c>
      <c r="J120" s="303">
        <v>10001119</v>
      </c>
      <c r="K120" s="303">
        <v>6768113</v>
      </c>
      <c r="L120" s="317"/>
    </row>
    <row r="121" spans="1:16" s="305" customFormat="1" x14ac:dyDescent="0.25">
      <c r="A121" s="297"/>
      <c r="B121" s="298">
        <v>6210</v>
      </c>
      <c r="C121" s="298">
        <v>1</v>
      </c>
      <c r="D121" s="298">
        <v>231</v>
      </c>
      <c r="E121" s="298">
        <v>2101001</v>
      </c>
      <c r="F121" s="298" t="s">
        <v>509</v>
      </c>
      <c r="G121" s="311" t="s">
        <v>512</v>
      </c>
      <c r="H121" s="301" t="s">
        <v>76</v>
      </c>
      <c r="I121" s="303">
        <v>292000</v>
      </c>
      <c r="J121" s="303">
        <v>0</v>
      </c>
      <c r="K121" s="303">
        <v>292000</v>
      </c>
      <c r="L121" s="317"/>
    </row>
    <row r="122" spans="1:16" s="305" customFormat="1" x14ac:dyDescent="0.25">
      <c r="A122" s="297"/>
      <c r="B122" s="298">
        <v>6210</v>
      </c>
      <c r="C122" s="298">
        <v>1</v>
      </c>
      <c r="D122" s="298">
        <v>231</v>
      </c>
      <c r="E122" s="298">
        <v>2101001</v>
      </c>
      <c r="F122" s="298" t="s">
        <v>509</v>
      </c>
      <c r="G122" s="311" t="s">
        <v>512</v>
      </c>
      <c r="H122" s="301" t="s">
        <v>70</v>
      </c>
      <c r="I122" s="303">
        <v>29059</v>
      </c>
      <c r="J122" s="303">
        <v>0</v>
      </c>
      <c r="K122" s="303">
        <v>29059</v>
      </c>
      <c r="L122" s="317"/>
    </row>
    <row r="123" spans="1:16" s="305" customFormat="1" x14ac:dyDescent="0.25">
      <c r="A123" s="297"/>
      <c r="B123" s="298">
        <v>6210</v>
      </c>
      <c r="C123" s="298">
        <v>1</v>
      </c>
      <c r="D123" s="298">
        <v>231</v>
      </c>
      <c r="E123" s="298">
        <v>2101001</v>
      </c>
      <c r="F123" s="298" t="s">
        <v>509</v>
      </c>
      <c r="G123" s="311" t="s">
        <v>513</v>
      </c>
      <c r="H123" s="301" t="s">
        <v>76</v>
      </c>
      <c r="I123" s="303">
        <v>717740</v>
      </c>
      <c r="J123" s="303">
        <v>645966</v>
      </c>
      <c r="K123" s="303">
        <v>71774</v>
      </c>
      <c r="L123" s="317"/>
    </row>
    <row r="124" spans="1:16" s="305" customFormat="1" x14ac:dyDescent="0.25">
      <c r="A124" s="297"/>
      <c r="B124" s="298">
        <v>6210</v>
      </c>
      <c r="C124" s="298">
        <v>1</v>
      </c>
      <c r="D124" s="298">
        <v>231</v>
      </c>
      <c r="E124" s="298">
        <v>2101001</v>
      </c>
      <c r="F124" s="298" t="s">
        <v>509</v>
      </c>
      <c r="G124" s="311" t="s">
        <v>513</v>
      </c>
      <c r="H124" s="301" t="s">
        <v>70</v>
      </c>
      <c r="I124" s="303">
        <v>40462</v>
      </c>
      <c r="J124" s="303">
        <v>0</v>
      </c>
      <c r="K124" s="303">
        <v>40462</v>
      </c>
      <c r="L124" s="317"/>
    </row>
    <row r="125" spans="1:16" s="305" customFormat="1" x14ac:dyDescent="0.25">
      <c r="A125" s="297"/>
      <c r="B125" s="298">
        <v>6210</v>
      </c>
      <c r="C125" s="298">
        <v>1</v>
      </c>
      <c r="D125" s="298">
        <v>231</v>
      </c>
      <c r="E125" s="298">
        <v>2101001</v>
      </c>
      <c r="F125" s="298" t="s">
        <v>509</v>
      </c>
      <c r="G125" s="311" t="s">
        <v>514</v>
      </c>
      <c r="H125" s="301" t="s">
        <v>70</v>
      </c>
      <c r="I125" s="303">
        <v>22418</v>
      </c>
      <c r="J125" s="303">
        <v>0</v>
      </c>
      <c r="K125" s="303">
        <v>22418</v>
      </c>
      <c r="L125" s="317"/>
    </row>
    <row r="126" spans="1:16" s="305" customFormat="1" x14ac:dyDescent="0.25">
      <c r="A126" s="297"/>
      <c r="B126" s="298">
        <v>6210</v>
      </c>
      <c r="C126" s="298">
        <v>1</v>
      </c>
      <c r="D126" s="298">
        <v>231</v>
      </c>
      <c r="E126" s="298">
        <v>2101001</v>
      </c>
      <c r="F126" s="298" t="s">
        <v>509</v>
      </c>
      <c r="G126" s="311" t="s">
        <v>515</v>
      </c>
      <c r="H126" s="301" t="s">
        <v>458</v>
      </c>
      <c r="I126" s="303">
        <v>46973214</v>
      </c>
      <c r="J126" s="303">
        <v>27312664</v>
      </c>
      <c r="K126" s="303">
        <v>19660550</v>
      </c>
      <c r="L126" s="317"/>
    </row>
    <row r="127" spans="1:16" s="305" customFormat="1" x14ac:dyDescent="0.25">
      <c r="A127" s="297"/>
      <c r="B127" s="298">
        <v>6210</v>
      </c>
      <c r="C127" s="298">
        <v>1</v>
      </c>
      <c r="D127" s="298">
        <v>231</v>
      </c>
      <c r="E127" s="298">
        <v>2101001</v>
      </c>
      <c r="F127" s="298" t="s">
        <v>509</v>
      </c>
      <c r="G127" s="311" t="s">
        <v>516</v>
      </c>
      <c r="H127" s="301" t="s">
        <v>458</v>
      </c>
      <c r="I127" s="303">
        <v>27534915</v>
      </c>
      <c r="J127" s="303">
        <v>0</v>
      </c>
      <c r="K127" s="303">
        <v>27534915</v>
      </c>
      <c r="L127" s="317"/>
    </row>
    <row r="128" spans="1:16" s="305" customFormat="1" x14ac:dyDescent="0.25">
      <c r="A128" s="297"/>
      <c r="B128" s="298">
        <v>6210</v>
      </c>
      <c r="C128" s="298">
        <v>1</v>
      </c>
      <c r="D128" s="298">
        <v>231</v>
      </c>
      <c r="E128" s="298">
        <v>2101001</v>
      </c>
      <c r="F128" s="298" t="s">
        <v>509</v>
      </c>
      <c r="G128" s="311" t="s">
        <v>516</v>
      </c>
      <c r="H128" s="301" t="s">
        <v>76</v>
      </c>
      <c r="I128" s="303">
        <v>458000</v>
      </c>
      <c r="J128" s="303">
        <v>0</v>
      </c>
      <c r="K128" s="303">
        <v>458000</v>
      </c>
      <c r="L128" s="317"/>
    </row>
    <row r="129" spans="1:12" s="305" customFormat="1" x14ac:dyDescent="0.25">
      <c r="A129" s="297"/>
      <c r="B129" s="298">
        <v>6210</v>
      </c>
      <c r="C129" s="298">
        <v>1</v>
      </c>
      <c r="D129" s="298">
        <v>231</v>
      </c>
      <c r="E129" s="298">
        <v>2101001</v>
      </c>
      <c r="F129" s="298" t="s">
        <v>509</v>
      </c>
      <c r="G129" s="311" t="s">
        <v>516</v>
      </c>
      <c r="H129" s="301" t="s">
        <v>70</v>
      </c>
      <c r="I129" s="303">
        <v>35311</v>
      </c>
      <c r="J129" s="303">
        <v>0</v>
      </c>
      <c r="K129" s="303">
        <v>35311</v>
      </c>
      <c r="L129" s="317"/>
    </row>
    <row r="130" spans="1:12" s="305" customFormat="1" x14ac:dyDescent="0.25">
      <c r="A130" s="297"/>
      <c r="B130" s="298">
        <v>6210</v>
      </c>
      <c r="C130" s="298">
        <v>1</v>
      </c>
      <c r="D130" s="298">
        <v>231</v>
      </c>
      <c r="E130" s="298">
        <v>2101001</v>
      </c>
      <c r="F130" s="298" t="s">
        <v>509</v>
      </c>
      <c r="G130" s="311" t="s">
        <v>517</v>
      </c>
      <c r="H130" s="301" t="s">
        <v>70</v>
      </c>
      <c r="I130" s="303">
        <v>34765</v>
      </c>
      <c r="J130" s="303">
        <v>0</v>
      </c>
      <c r="K130" s="303">
        <v>34765</v>
      </c>
      <c r="L130" s="317"/>
    </row>
    <row r="131" spans="1:12" s="305" customFormat="1" x14ac:dyDescent="0.25">
      <c r="A131" s="297"/>
      <c r="B131" s="298">
        <v>6210</v>
      </c>
      <c r="C131" s="298">
        <v>1</v>
      </c>
      <c r="D131" s="298">
        <v>231</v>
      </c>
      <c r="E131" s="298">
        <v>2101001</v>
      </c>
      <c r="F131" s="298" t="s">
        <v>509</v>
      </c>
      <c r="G131" s="311" t="s">
        <v>518</v>
      </c>
      <c r="H131" s="301" t="s">
        <v>70</v>
      </c>
      <c r="I131" s="303">
        <v>19440</v>
      </c>
      <c r="J131" s="303">
        <v>0</v>
      </c>
      <c r="K131" s="303">
        <v>19440</v>
      </c>
      <c r="L131" s="317"/>
    </row>
    <row r="132" spans="1:12" s="305" customFormat="1" x14ac:dyDescent="0.25">
      <c r="A132" s="297"/>
      <c r="B132" s="298">
        <v>6210</v>
      </c>
      <c r="C132" s="298">
        <v>1</v>
      </c>
      <c r="D132" s="298">
        <v>231</v>
      </c>
      <c r="E132" s="298">
        <v>2101001</v>
      </c>
      <c r="F132" s="298" t="s">
        <v>509</v>
      </c>
      <c r="G132" s="311" t="s">
        <v>519</v>
      </c>
      <c r="H132" s="301" t="s">
        <v>458</v>
      </c>
      <c r="I132" s="303">
        <v>12610702</v>
      </c>
      <c r="J132" s="303">
        <v>0</v>
      </c>
      <c r="K132" s="303">
        <v>12610702</v>
      </c>
      <c r="L132" s="317"/>
    </row>
    <row r="133" spans="1:12" s="305" customFormat="1" x14ac:dyDescent="0.25">
      <c r="A133" s="297"/>
      <c r="B133" s="298">
        <v>6210</v>
      </c>
      <c r="C133" s="298">
        <v>1</v>
      </c>
      <c r="D133" s="298">
        <v>231</v>
      </c>
      <c r="E133" s="298">
        <v>2101001</v>
      </c>
      <c r="F133" s="298" t="s">
        <v>509</v>
      </c>
      <c r="G133" s="311" t="s">
        <v>519</v>
      </c>
      <c r="H133" s="301" t="s">
        <v>76</v>
      </c>
      <c r="I133" s="303">
        <v>218000</v>
      </c>
      <c r="J133" s="303">
        <v>0</v>
      </c>
      <c r="K133" s="303">
        <v>218000</v>
      </c>
      <c r="L133" s="317"/>
    </row>
    <row r="134" spans="1:12" s="305" customFormat="1" x14ac:dyDescent="0.25">
      <c r="A134" s="297"/>
      <c r="B134" s="298">
        <v>6210</v>
      </c>
      <c r="C134" s="298">
        <v>1</v>
      </c>
      <c r="D134" s="298">
        <v>231</v>
      </c>
      <c r="E134" s="298">
        <v>2101001</v>
      </c>
      <c r="F134" s="298" t="s">
        <v>509</v>
      </c>
      <c r="G134" s="311" t="s">
        <v>519</v>
      </c>
      <c r="H134" s="301" t="s">
        <v>70</v>
      </c>
      <c r="I134" s="303">
        <v>25441</v>
      </c>
      <c r="J134" s="303">
        <v>0</v>
      </c>
      <c r="K134" s="303">
        <v>25441</v>
      </c>
      <c r="L134" s="317"/>
    </row>
    <row r="135" spans="1:12" s="305" customFormat="1" ht="27" x14ac:dyDescent="0.25">
      <c r="A135" s="297"/>
      <c r="B135" s="298">
        <v>6210</v>
      </c>
      <c r="C135" s="298">
        <v>1</v>
      </c>
      <c r="D135" s="298">
        <v>231</v>
      </c>
      <c r="E135" s="298">
        <v>2101001</v>
      </c>
      <c r="F135" s="298" t="s">
        <v>509</v>
      </c>
      <c r="G135" s="311" t="s">
        <v>520</v>
      </c>
      <c r="H135" s="301" t="s">
        <v>70</v>
      </c>
      <c r="I135" s="303">
        <v>24000</v>
      </c>
      <c r="J135" s="303">
        <v>0</v>
      </c>
      <c r="K135" s="303">
        <v>24000</v>
      </c>
      <c r="L135" s="317"/>
    </row>
    <row r="136" spans="1:12" s="305" customFormat="1" x14ac:dyDescent="0.25">
      <c r="A136" s="297"/>
      <c r="B136" s="298">
        <v>6210</v>
      </c>
      <c r="C136" s="298">
        <v>1</v>
      </c>
      <c r="D136" s="298">
        <v>231</v>
      </c>
      <c r="E136" s="298">
        <v>2101001</v>
      </c>
      <c r="F136" s="298" t="s">
        <v>509</v>
      </c>
      <c r="G136" s="311" t="s">
        <v>521</v>
      </c>
      <c r="H136" s="301" t="s">
        <v>458</v>
      </c>
      <c r="I136" s="303">
        <v>2493598</v>
      </c>
      <c r="J136" s="303">
        <v>0</v>
      </c>
      <c r="K136" s="303">
        <v>2493598</v>
      </c>
      <c r="L136" s="317"/>
    </row>
    <row r="137" spans="1:12" s="305" customFormat="1" x14ac:dyDescent="0.25">
      <c r="A137" s="297"/>
      <c r="B137" s="298">
        <v>6210</v>
      </c>
      <c r="C137" s="298">
        <v>1</v>
      </c>
      <c r="D137" s="298">
        <v>231</v>
      </c>
      <c r="E137" s="298">
        <v>2101001</v>
      </c>
      <c r="F137" s="298" t="s">
        <v>509</v>
      </c>
      <c r="G137" s="311" t="s">
        <v>521</v>
      </c>
      <c r="H137" s="301" t="s">
        <v>76</v>
      </c>
      <c r="I137" s="303">
        <v>45000</v>
      </c>
      <c r="J137" s="303">
        <v>0</v>
      </c>
      <c r="K137" s="303">
        <v>45000</v>
      </c>
      <c r="L137" s="317"/>
    </row>
    <row r="138" spans="1:12" s="305" customFormat="1" x14ac:dyDescent="0.25">
      <c r="A138" s="297"/>
      <c r="B138" s="298">
        <v>6210</v>
      </c>
      <c r="C138" s="298">
        <v>1</v>
      </c>
      <c r="D138" s="298">
        <v>231</v>
      </c>
      <c r="E138" s="298">
        <v>2101001</v>
      </c>
      <c r="F138" s="298" t="s">
        <v>509</v>
      </c>
      <c r="G138" s="311" t="s">
        <v>521</v>
      </c>
      <c r="H138" s="301" t="s">
        <v>70</v>
      </c>
      <c r="I138" s="303">
        <v>11238</v>
      </c>
      <c r="J138" s="303">
        <v>0</v>
      </c>
      <c r="K138" s="303">
        <v>11238</v>
      </c>
      <c r="L138" s="317"/>
    </row>
    <row r="139" spans="1:12" s="305" customFormat="1" ht="27" x14ac:dyDescent="0.25">
      <c r="A139" s="297"/>
      <c r="B139" s="298">
        <v>6210</v>
      </c>
      <c r="C139" s="298">
        <v>1</v>
      </c>
      <c r="D139" s="298">
        <v>231</v>
      </c>
      <c r="E139" s="298">
        <v>2101001</v>
      </c>
      <c r="F139" s="298" t="s">
        <v>509</v>
      </c>
      <c r="G139" s="311" t="s">
        <v>522</v>
      </c>
      <c r="H139" s="301" t="s">
        <v>458</v>
      </c>
      <c r="I139" s="303">
        <v>20533622</v>
      </c>
      <c r="J139" s="303">
        <v>0</v>
      </c>
      <c r="K139" s="303">
        <v>20533622</v>
      </c>
      <c r="L139" s="317"/>
    </row>
    <row r="140" spans="1:12" s="305" customFormat="1" ht="27" x14ac:dyDescent="0.25">
      <c r="A140" s="297"/>
      <c r="B140" s="298">
        <v>6210</v>
      </c>
      <c r="C140" s="298">
        <v>1</v>
      </c>
      <c r="D140" s="298">
        <v>231</v>
      </c>
      <c r="E140" s="298">
        <v>2101001</v>
      </c>
      <c r="F140" s="298" t="s">
        <v>509</v>
      </c>
      <c r="G140" s="311" t="s">
        <v>522</v>
      </c>
      <c r="H140" s="301" t="s">
        <v>76</v>
      </c>
      <c r="I140" s="303">
        <v>350000</v>
      </c>
      <c r="J140" s="303">
        <v>0</v>
      </c>
      <c r="K140" s="303">
        <v>350000</v>
      </c>
      <c r="L140" s="317"/>
    </row>
    <row r="141" spans="1:12" s="305" customFormat="1" ht="27" x14ac:dyDescent="0.25">
      <c r="A141" s="297"/>
      <c r="B141" s="298">
        <v>6210</v>
      </c>
      <c r="C141" s="298">
        <v>1</v>
      </c>
      <c r="D141" s="298">
        <v>231</v>
      </c>
      <c r="E141" s="298">
        <v>2101001</v>
      </c>
      <c r="F141" s="298" t="s">
        <v>509</v>
      </c>
      <c r="G141" s="311" t="s">
        <v>522</v>
      </c>
      <c r="H141" s="301" t="s">
        <v>70</v>
      </c>
      <c r="I141" s="303">
        <v>30609</v>
      </c>
      <c r="J141" s="303">
        <v>0</v>
      </c>
      <c r="K141" s="303">
        <v>30609</v>
      </c>
      <c r="L141" s="317"/>
    </row>
    <row r="142" spans="1:12" s="305" customFormat="1" ht="27" x14ac:dyDescent="0.25">
      <c r="A142" s="297"/>
      <c r="B142" s="298">
        <v>6210</v>
      </c>
      <c r="C142" s="298">
        <v>1</v>
      </c>
      <c r="D142" s="298">
        <v>231</v>
      </c>
      <c r="E142" s="298">
        <v>2101001</v>
      </c>
      <c r="F142" s="298" t="s">
        <v>509</v>
      </c>
      <c r="G142" s="311" t="s">
        <v>523</v>
      </c>
      <c r="H142" s="301" t="s">
        <v>458</v>
      </c>
      <c r="I142" s="303">
        <v>14489937</v>
      </c>
      <c r="J142" s="303">
        <v>0</v>
      </c>
      <c r="K142" s="303">
        <v>14489937</v>
      </c>
      <c r="L142" s="317"/>
    </row>
    <row r="143" spans="1:12" s="305" customFormat="1" ht="27" x14ac:dyDescent="0.25">
      <c r="A143" s="297"/>
      <c r="B143" s="298">
        <v>6210</v>
      </c>
      <c r="C143" s="298">
        <v>1</v>
      </c>
      <c r="D143" s="298">
        <v>231</v>
      </c>
      <c r="E143" s="298">
        <v>2101001</v>
      </c>
      <c r="F143" s="298" t="s">
        <v>509</v>
      </c>
      <c r="G143" s="311" t="s">
        <v>523</v>
      </c>
      <c r="H143" s="301" t="s">
        <v>76</v>
      </c>
      <c r="I143" s="303">
        <v>263150</v>
      </c>
      <c r="J143" s="303">
        <v>0</v>
      </c>
      <c r="K143" s="303">
        <v>263150</v>
      </c>
      <c r="L143" s="317"/>
    </row>
    <row r="144" spans="1:12" s="305" customFormat="1" ht="27" x14ac:dyDescent="0.25">
      <c r="A144" s="297"/>
      <c r="B144" s="298">
        <v>6210</v>
      </c>
      <c r="C144" s="298">
        <v>1</v>
      </c>
      <c r="D144" s="298">
        <v>231</v>
      </c>
      <c r="E144" s="298">
        <v>2101001</v>
      </c>
      <c r="F144" s="298" t="s">
        <v>509</v>
      </c>
      <c r="G144" s="311" t="s">
        <v>523</v>
      </c>
      <c r="H144" s="301" t="s">
        <v>70</v>
      </c>
      <c r="I144" s="303">
        <v>27497</v>
      </c>
      <c r="J144" s="303">
        <v>0</v>
      </c>
      <c r="K144" s="303">
        <v>27497</v>
      </c>
      <c r="L144" s="317"/>
    </row>
    <row r="145" spans="1:12" s="305" customFormat="1" ht="27" x14ac:dyDescent="0.25">
      <c r="A145" s="297"/>
      <c r="B145" s="298">
        <v>6210</v>
      </c>
      <c r="C145" s="298">
        <v>1</v>
      </c>
      <c r="D145" s="298">
        <v>231</v>
      </c>
      <c r="E145" s="298">
        <v>2101001</v>
      </c>
      <c r="F145" s="298" t="s">
        <v>509</v>
      </c>
      <c r="G145" s="311" t="s">
        <v>524</v>
      </c>
      <c r="H145" s="301" t="s">
        <v>458</v>
      </c>
      <c r="I145" s="303">
        <v>12331518</v>
      </c>
      <c r="J145" s="303">
        <v>0</v>
      </c>
      <c r="K145" s="303">
        <v>12331518</v>
      </c>
      <c r="L145" s="317"/>
    </row>
    <row r="146" spans="1:12" s="305" customFormat="1" ht="27" x14ac:dyDescent="0.25">
      <c r="A146" s="297"/>
      <c r="B146" s="298">
        <v>6210</v>
      </c>
      <c r="C146" s="298">
        <v>1</v>
      </c>
      <c r="D146" s="298">
        <v>231</v>
      </c>
      <c r="E146" s="298">
        <v>2101001</v>
      </c>
      <c r="F146" s="298" t="s">
        <v>509</v>
      </c>
      <c r="G146" s="311" t="s">
        <v>524</v>
      </c>
      <c r="H146" s="301" t="s">
        <v>76</v>
      </c>
      <c r="I146" s="303">
        <v>222571.44</v>
      </c>
      <c r="J146" s="303">
        <v>0</v>
      </c>
      <c r="K146" s="303">
        <v>222571.44</v>
      </c>
      <c r="L146" s="317"/>
    </row>
    <row r="147" spans="1:12" s="305" customFormat="1" ht="27" x14ac:dyDescent="0.25">
      <c r="A147" s="297"/>
      <c r="B147" s="298">
        <v>6210</v>
      </c>
      <c r="C147" s="298">
        <v>1</v>
      </c>
      <c r="D147" s="298">
        <v>231</v>
      </c>
      <c r="E147" s="298">
        <v>2101001</v>
      </c>
      <c r="F147" s="298" t="s">
        <v>509</v>
      </c>
      <c r="G147" s="311" t="s">
        <v>524</v>
      </c>
      <c r="H147" s="301" t="s">
        <v>70</v>
      </c>
      <c r="I147" s="303">
        <v>25128</v>
      </c>
      <c r="J147" s="303">
        <v>0</v>
      </c>
      <c r="K147" s="303">
        <v>25128</v>
      </c>
      <c r="L147" s="317"/>
    </row>
    <row r="148" spans="1:12" s="305" customFormat="1" ht="27" x14ac:dyDescent="0.25">
      <c r="A148" s="297"/>
      <c r="B148" s="298">
        <v>6210</v>
      </c>
      <c r="C148" s="298">
        <v>1</v>
      </c>
      <c r="D148" s="298">
        <v>231</v>
      </c>
      <c r="E148" s="298">
        <v>2101001</v>
      </c>
      <c r="F148" s="298" t="s">
        <v>509</v>
      </c>
      <c r="G148" s="311" t="s">
        <v>525</v>
      </c>
      <c r="H148" s="301" t="s">
        <v>70</v>
      </c>
      <c r="I148" s="303">
        <v>32000</v>
      </c>
      <c r="J148" s="303">
        <v>0</v>
      </c>
      <c r="K148" s="303">
        <v>32000</v>
      </c>
      <c r="L148" s="317"/>
    </row>
    <row r="149" spans="1:12" s="305" customFormat="1" ht="23.25" customHeight="1" x14ac:dyDescent="0.25">
      <c r="A149" s="323"/>
      <c r="B149" s="298">
        <v>6210</v>
      </c>
      <c r="C149" s="298">
        <v>1</v>
      </c>
      <c r="D149" s="298">
        <v>231</v>
      </c>
      <c r="E149" s="298">
        <v>2101001</v>
      </c>
      <c r="F149" s="298" t="s">
        <v>509</v>
      </c>
      <c r="G149" s="311" t="s">
        <v>526</v>
      </c>
      <c r="H149" s="301" t="s">
        <v>375</v>
      </c>
      <c r="I149" s="303"/>
      <c r="J149" s="303"/>
      <c r="K149" s="303">
        <v>6979596.200000003</v>
      </c>
      <c r="L149" s="317"/>
    </row>
    <row r="150" spans="1:12" s="305" customFormat="1" ht="30" x14ac:dyDescent="0.25">
      <c r="A150" s="312">
        <v>8</v>
      </c>
      <c r="B150" s="312"/>
      <c r="C150" s="312"/>
      <c r="D150" s="312"/>
      <c r="E150" s="312"/>
      <c r="F150" s="312" t="s">
        <v>509</v>
      </c>
      <c r="G150" s="308" t="s">
        <v>510</v>
      </c>
      <c r="H150" s="313"/>
      <c r="I150" s="321">
        <f>SUM(I151:I210)</f>
        <v>856964752</v>
      </c>
      <c r="J150" s="321">
        <f>SUM(J151:J210)</f>
        <v>30189100</v>
      </c>
      <c r="K150" s="321">
        <f>SUM(K151:K211)</f>
        <v>858638916</v>
      </c>
      <c r="L150" s="321">
        <f>SUM(L151:L210)</f>
        <v>0</v>
      </c>
    </row>
    <row r="151" spans="1:12" s="305" customFormat="1" ht="27" x14ac:dyDescent="0.25">
      <c r="A151" s="297"/>
      <c r="B151" s="298">
        <v>6210</v>
      </c>
      <c r="C151" s="298">
        <v>1</v>
      </c>
      <c r="D151" s="298">
        <v>230</v>
      </c>
      <c r="E151" s="298">
        <v>2101001</v>
      </c>
      <c r="F151" s="298" t="s">
        <v>509</v>
      </c>
      <c r="G151" s="311" t="s">
        <v>527</v>
      </c>
      <c r="H151" s="301" t="s">
        <v>528</v>
      </c>
      <c r="I151" s="303">
        <v>820000</v>
      </c>
      <c r="J151" s="303">
        <v>0</v>
      </c>
      <c r="K151" s="303">
        <v>820000</v>
      </c>
      <c r="L151" s="317"/>
    </row>
    <row r="152" spans="1:12" s="305" customFormat="1" x14ac:dyDescent="0.25">
      <c r="A152" s="297"/>
      <c r="B152" s="298">
        <v>6210</v>
      </c>
      <c r="C152" s="298">
        <v>1</v>
      </c>
      <c r="D152" s="298">
        <v>230</v>
      </c>
      <c r="E152" s="298">
        <v>2101001</v>
      </c>
      <c r="F152" s="298" t="s">
        <v>509</v>
      </c>
      <c r="G152" s="311" t="s">
        <v>529</v>
      </c>
      <c r="H152" s="301" t="s">
        <v>528</v>
      </c>
      <c r="I152" s="303">
        <v>1190000</v>
      </c>
      <c r="J152" s="303">
        <v>0</v>
      </c>
      <c r="K152" s="303">
        <v>1190000</v>
      </c>
      <c r="L152" s="317"/>
    </row>
    <row r="153" spans="1:12" s="305" customFormat="1" x14ac:dyDescent="0.25">
      <c r="A153" s="297"/>
      <c r="B153" s="298">
        <v>6210</v>
      </c>
      <c r="C153" s="298">
        <v>1</v>
      </c>
      <c r="D153" s="298">
        <v>230</v>
      </c>
      <c r="E153" s="298">
        <v>2101001</v>
      </c>
      <c r="F153" s="298" t="s">
        <v>509</v>
      </c>
      <c r="G153" s="311" t="s">
        <v>530</v>
      </c>
      <c r="H153" s="301" t="s">
        <v>528</v>
      </c>
      <c r="I153" s="303">
        <v>3155500</v>
      </c>
      <c r="J153" s="303">
        <v>0</v>
      </c>
      <c r="K153" s="303">
        <v>3155500</v>
      </c>
      <c r="L153" s="317"/>
    </row>
    <row r="154" spans="1:12" s="305" customFormat="1" x14ac:dyDescent="0.25">
      <c r="A154" s="297"/>
      <c r="B154" s="298">
        <v>6210</v>
      </c>
      <c r="C154" s="298">
        <v>1</v>
      </c>
      <c r="D154" s="298">
        <v>231</v>
      </c>
      <c r="E154" s="298">
        <v>2101001</v>
      </c>
      <c r="F154" s="298" t="s">
        <v>509</v>
      </c>
      <c r="G154" s="311" t="s">
        <v>531</v>
      </c>
      <c r="H154" s="301" t="s">
        <v>75</v>
      </c>
      <c r="I154" s="303">
        <v>51614021</v>
      </c>
      <c r="J154" s="303">
        <v>0</v>
      </c>
      <c r="K154" s="303">
        <v>51614021</v>
      </c>
      <c r="L154" s="317"/>
    </row>
    <row r="155" spans="1:12" s="305" customFormat="1" x14ac:dyDescent="0.25">
      <c r="A155" s="297"/>
      <c r="B155" s="298">
        <v>6210</v>
      </c>
      <c r="C155" s="298">
        <v>1</v>
      </c>
      <c r="D155" s="298">
        <v>231</v>
      </c>
      <c r="E155" s="298">
        <v>2101001</v>
      </c>
      <c r="F155" s="298" t="s">
        <v>509</v>
      </c>
      <c r="G155" s="311" t="s">
        <v>531</v>
      </c>
      <c r="H155" s="301" t="s">
        <v>76</v>
      </c>
      <c r="I155" s="303">
        <v>695000</v>
      </c>
      <c r="J155" s="303">
        <v>0</v>
      </c>
      <c r="K155" s="303">
        <v>695000</v>
      </c>
      <c r="L155" s="317"/>
    </row>
    <row r="156" spans="1:12" s="305" customFormat="1" x14ac:dyDescent="0.25">
      <c r="A156" s="297"/>
      <c r="B156" s="298">
        <v>6210</v>
      </c>
      <c r="C156" s="298">
        <v>1</v>
      </c>
      <c r="D156" s="298">
        <v>231</v>
      </c>
      <c r="E156" s="298">
        <v>2101001</v>
      </c>
      <c r="F156" s="298" t="s">
        <v>509</v>
      </c>
      <c r="G156" s="311" t="s">
        <v>531</v>
      </c>
      <c r="H156" s="301" t="s">
        <v>70</v>
      </c>
      <c r="I156" s="303">
        <v>41043</v>
      </c>
      <c r="J156" s="303">
        <v>0</v>
      </c>
      <c r="K156" s="303">
        <v>41043</v>
      </c>
      <c r="L156" s="317"/>
    </row>
    <row r="157" spans="1:12" s="305" customFormat="1" x14ac:dyDescent="0.25">
      <c r="A157" s="297"/>
      <c r="B157" s="298">
        <v>6210</v>
      </c>
      <c r="C157" s="298">
        <v>1</v>
      </c>
      <c r="D157" s="298">
        <v>231</v>
      </c>
      <c r="E157" s="298">
        <v>2101001</v>
      </c>
      <c r="F157" s="298" t="s">
        <v>509</v>
      </c>
      <c r="G157" s="311" t="s">
        <v>532</v>
      </c>
      <c r="H157" s="301" t="s">
        <v>75</v>
      </c>
      <c r="I157" s="303">
        <v>75050671</v>
      </c>
      <c r="J157" s="303">
        <v>0</v>
      </c>
      <c r="K157" s="303">
        <v>75050671</v>
      </c>
      <c r="L157" s="317"/>
    </row>
    <row r="158" spans="1:12" s="305" customFormat="1" x14ac:dyDescent="0.25">
      <c r="A158" s="297"/>
      <c r="B158" s="298">
        <v>6210</v>
      </c>
      <c r="C158" s="298">
        <v>1</v>
      </c>
      <c r="D158" s="298">
        <v>231</v>
      </c>
      <c r="E158" s="298">
        <v>2101001</v>
      </c>
      <c r="F158" s="298" t="s">
        <v>509</v>
      </c>
      <c r="G158" s="311" t="s">
        <v>532</v>
      </c>
      <c r="H158" s="301" t="s">
        <v>76</v>
      </c>
      <c r="I158" s="303">
        <v>950000</v>
      </c>
      <c r="J158" s="303">
        <v>0</v>
      </c>
      <c r="K158" s="303">
        <v>950000</v>
      </c>
      <c r="L158" s="317"/>
    </row>
    <row r="159" spans="1:12" s="305" customFormat="1" x14ac:dyDescent="0.25">
      <c r="A159" s="297"/>
      <c r="B159" s="298">
        <v>6210</v>
      </c>
      <c r="C159" s="298">
        <v>1</v>
      </c>
      <c r="D159" s="298">
        <v>231</v>
      </c>
      <c r="E159" s="298">
        <v>2101001</v>
      </c>
      <c r="F159" s="298" t="s">
        <v>509</v>
      </c>
      <c r="G159" s="311" t="s">
        <v>532</v>
      </c>
      <c r="H159" s="301" t="s">
        <v>70</v>
      </c>
      <c r="I159" s="303">
        <v>44414</v>
      </c>
      <c r="J159" s="303">
        <v>0</v>
      </c>
      <c r="K159" s="303">
        <v>44414</v>
      </c>
      <c r="L159" s="317"/>
    </row>
    <row r="160" spans="1:12" s="305" customFormat="1" x14ac:dyDescent="0.25">
      <c r="A160" s="297"/>
      <c r="B160" s="298">
        <v>6210</v>
      </c>
      <c r="C160" s="298">
        <v>1</v>
      </c>
      <c r="D160" s="298">
        <v>231</v>
      </c>
      <c r="E160" s="298">
        <v>2101001</v>
      </c>
      <c r="F160" s="298" t="s">
        <v>509</v>
      </c>
      <c r="G160" s="311" t="s">
        <v>533</v>
      </c>
      <c r="H160" s="301" t="s">
        <v>75</v>
      </c>
      <c r="I160" s="303">
        <v>33369837</v>
      </c>
      <c r="J160" s="303">
        <v>0</v>
      </c>
      <c r="K160" s="303">
        <v>33369837</v>
      </c>
      <c r="L160" s="317"/>
    </row>
    <row r="161" spans="1:12" s="305" customFormat="1" ht="15.75" customHeight="1" x14ac:dyDescent="0.25">
      <c r="A161" s="297"/>
      <c r="B161" s="298">
        <v>6210</v>
      </c>
      <c r="C161" s="298">
        <v>1</v>
      </c>
      <c r="D161" s="298">
        <v>231</v>
      </c>
      <c r="E161" s="298">
        <v>2101001</v>
      </c>
      <c r="F161" s="298" t="s">
        <v>509</v>
      </c>
      <c r="G161" s="311" t="s">
        <v>533</v>
      </c>
      <c r="H161" s="301" t="s">
        <v>76</v>
      </c>
      <c r="I161" s="303">
        <v>494646</v>
      </c>
      <c r="J161" s="303">
        <v>0</v>
      </c>
      <c r="K161" s="303">
        <v>494646</v>
      </c>
      <c r="L161" s="317"/>
    </row>
    <row r="162" spans="1:12" s="305" customFormat="1" x14ac:dyDescent="0.25">
      <c r="A162" s="297"/>
      <c r="B162" s="298">
        <v>6210</v>
      </c>
      <c r="C162" s="298">
        <v>1</v>
      </c>
      <c r="D162" s="298">
        <v>231</v>
      </c>
      <c r="E162" s="298">
        <v>2101001</v>
      </c>
      <c r="F162" s="298" t="s">
        <v>509</v>
      </c>
      <c r="G162" s="311" t="s">
        <v>533</v>
      </c>
      <c r="H162" s="301" t="s">
        <v>70</v>
      </c>
      <c r="I162" s="303">
        <v>38240</v>
      </c>
      <c r="J162" s="303">
        <v>0</v>
      </c>
      <c r="K162" s="303">
        <v>38240</v>
      </c>
      <c r="L162" s="317"/>
    </row>
    <row r="163" spans="1:12" s="305" customFormat="1" x14ac:dyDescent="0.25">
      <c r="A163" s="297"/>
      <c r="B163" s="298">
        <v>6210</v>
      </c>
      <c r="C163" s="298">
        <v>1</v>
      </c>
      <c r="D163" s="298">
        <v>231</v>
      </c>
      <c r="E163" s="298">
        <v>2101001</v>
      </c>
      <c r="F163" s="298" t="s">
        <v>509</v>
      </c>
      <c r="G163" s="311" t="s">
        <v>534</v>
      </c>
      <c r="H163" s="301" t="s">
        <v>75</v>
      </c>
      <c r="I163" s="303">
        <v>10454294</v>
      </c>
      <c r="J163" s="303">
        <v>0</v>
      </c>
      <c r="K163" s="303">
        <v>10454294</v>
      </c>
      <c r="L163" s="317"/>
    </row>
    <row r="164" spans="1:12" s="305" customFormat="1" x14ac:dyDescent="0.25">
      <c r="A164" s="297"/>
      <c r="B164" s="298">
        <v>6210</v>
      </c>
      <c r="C164" s="298">
        <v>1</v>
      </c>
      <c r="D164" s="298">
        <v>231</v>
      </c>
      <c r="E164" s="298">
        <v>2101001</v>
      </c>
      <c r="F164" s="298" t="s">
        <v>509</v>
      </c>
      <c r="G164" s="311" t="s">
        <v>534</v>
      </c>
      <c r="H164" s="301" t="s">
        <v>76</v>
      </c>
      <c r="I164" s="303">
        <v>150000</v>
      </c>
      <c r="J164" s="303">
        <v>0</v>
      </c>
      <c r="K164" s="303">
        <v>150000</v>
      </c>
      <c r="L164" s="317"/>
    </row>
    <row r="165" spans="1:12" s="305" customFormat="1" x14ac:dyDescent="0.25">
      <c r="A165" s="297"/>
      <c r="B165" s="298">
        <v>6210</v>
      </c>
      <c r="C165" s="298">
        <v>1</v>
      </c>
      <c r="D165" s="298">
        <v>231</v>
      </c>
      <c r="E165" s="298">
        <v>2101001</v>
      </c>
      <c r="F165" s="298" t="s">
        <v>509</v>
      </c>
      <c r="G165" s="311" t="s">
        <v>534</v>
      </c>
      <c r="H165" s="301" t="s">
        <v>70</v>
      </c>
      <c r="I165" s="303">
        <v>23044</v>
      </c>
      <c r="J165" s="303">
        <v>0</v>
      </c>
      <c r="K165" s="303">
        <v>23044</v>
      </c>
      <c r="L165" s="317"/>
    </row>
    <row r="166" spans="1:12" s="305" customFormat="1" ht="15" customHeight="1" x14ac:dyDescent="0.25">
      <c r="A166" s="297"/>
      <c r="B166" s="298">
        <v>6210</v>
      </c>
      <c r="C166" s="298">
        <v>1</v>
      </c>
      <c r="D166" s="298">
        <v>231</v>
      </c>
      <c r="E166" s="298">
        <v>2101001</v>
      </c>
      <c r="F166" s="298" t="s">
        <v>509</v>
      </c>
      <c r="G166" s="311" t="s">
        <v>535</v>
      </c>
      <c r="H166" s="301" t="s">
        <v>75</v>
      </c>
      <c r="I166" s="303">
        <v>61932226</v>
      </c>
      <c r="J166" s="303">
        <v>0</v>
      </c>
      <c r="K166" s="303">
        <v>61932226</v>
      </c>
      <c r="L166" s="317"/>
    </row>
    <row r="167" spans="1:12" s="305" customFormat="1" ht="15" customHeight="1" x14ac:dyDescent="0.25">
      <c r="A167" s="297"/>
      <c r="B167" s="298">
        <v>6210</v>
      </c>
      <c r="C167" s="298">
        <v>1</v>
      </c>
      <c r="D167" s="298">
        <v>231</v>
      </c>
      <c r="E167" s="298">
        <v>2101001</v>
      </c>
      <c r="F167" s="298" t="s">
        <v>509</v>
      </c>
      <c r="G167" s="311" t="s">
        <v>535</v>
      </c>
      <c r="H167" s="301" t="s">
        <v>76</v>
      </c>
      <c r="I167" s="303">
        <v>845500</v>
      </c>
      <c r="J167" s="303">
        <v>0</v>
      </c>
      <c r="K167" s="303">
        <v>845500</v>
      </c>
      <c r="L167" s="317"/>
    </row>
    <row r="168" spans="1:12" s="305" customFormat="1" ht="15" customHeight="1" x14ac:dyDescent="0.25">
      <c r="A168" s="297"/>
      <c r="B168" s="298">
        <v>6210</v>
      </c>
      <c r="C168" s="298">
        <v>1</v>
      </c>
      <c r="D168" s="298">
        <v>231</v>
      </c>
      <c r="E168" s="298">
        <v>2101001</v>
      </c>
      <c r="F168" s="298" t="s">
        <v>509</v>
      </c>
      <c r="G168" s="311" t="s">
        <v>535</v>
      </c>
      <c r="H168" s="301" t="s">
        <v>70</v>
      </c>
      <c r="I168" s="303">
        <v>42213</v>
      </c>
      <c r="J168" s="303">
        <v>0</v>
      </c>
      <c r="K168" s="303">
        <v>42213</v>
      </c>
      <c r="L168" s="317"/>
    </row>
    <row r="169" spans="1:12" s="305" customFormat="1" ht="15" customHeight="1" x14ac:dyDescent="0.25">
      <c r="A169" s="297"/>
      <c r="B169" s="298">
        <v>6210</v>
      </c>
      <c r="C169" s="298">
        <v>1</v>
      </c>
      <c r="D169" s="298">
        <v>231</v>
      </c>
      <c r="E169" s="298">
        <v>2101001</v>
      </c>
      <c r="F169" s="298" t="s">
        <v>509</v>
      </c>
      <c r="G169" s="311" t="s">
        <v>536</v>
      </c>
      <c r="H169" s="301" t="s">
        <v>75</v>
      </c>
      <c r="I169" s="303">
        <v>47518621</v>
      </c>
      <c r="J169" s="303">
        <v>0</v>
      </c>
      <c r="K169" s="303">
        <v>47518621</v>
      </c>
      <c r="L169" s="317"/>
    </row>
    <row r="170" spans="1:12" s="305" customFormat="1" ht="15" customHeight="1" x14ac:dyDescent="0.25">
      <c r="A170" s="297"/>
      <c r="B170" s="298">
        <v>6210</v>
      </c>
      <c r="C170" s="298">
        <v>1</v>
      </c>
      <c r="D170" s="298">
        <v>231</v>
      </c>
      <c r="E170" s="298">
        <v>2101001</v>
      </c>
      <c r="F170" s="298" t="s">
        <v>509</v>
      </c>
      <c r="G170" s="311" t="s">
        <v>536</v>
      </c>
      <c r="H170" s="301" t="s">
        <v>76</v>
      </c>
      <c r="I170" s="303">
        <v>700000</v>
      </c>
      <c r="J170" s="303">
        <v>0</v>
      </c>
      <c r="K170" s="303">
        <v>700000</v>
      </c>
      <c r="L170" s="317"/>
    </row>
    <row r="171" spans="1:12" s="305" customFormat="1" ht="15" customHeight="1" x14ac:dyDescent="0.25">
      <c r="A171" s="297"/>
      <c r="B171" s="298">
        <v>6210</v>
      </c>
      <c r="C171" s="298">
        <v>1</v>
      </c>
      <c r="D171" s="298">
        <v>231</v>
      </c>
      <c r="E171" s="298">
        <v>2101001</v>
      </c>
      <c r="F171" s="298" t="s">
        <v>509</v>
      </c>
      <c r="G171" s="311" t="s">
        <v>536</v>
      </c>
      <c r="H171" s="301" t="s">
        <v>70</v>
      </c>
      <c r="I171" s="303">
        <v>40162</v>
      </c>
      <c r="J171" s="303">
        <v>0</v>
      </c>
      <c r="K171" s="303">
        <v>40162</v>
      </c>
      <c r="L171" s="317"/>
    </row>
    <row r="172" spans="1:12" s="305" customFormat="1" ht="15" customHeight="1" x14ac:dyDescent="0.25">
      <c r="A172" s="297"/>
      <c r="B172" s="298">
        <v>6210</v>
      </c>
      <c r="C172" s="298">
        <v>1</v>
      </c>
      <c r="D172" s="298">
        <v>231</v>
      </c>
      <c r="E172" s="298">
        <v>2101001</v>
      </c>
      <c r="F172" s="298" t="s">
        <v>509</v>
      </c>
      <c r="G172" s="311" t="s">
        <v>537</v>
      </c>
      <c r="H172" s="301" t="s">
        <v>75</v>
      </c>
      <c r="I172" s="303">
        <v>39379516</v>
      </c>
      <c r="J172" s="303">
        <v>0</v>
      </c>
      <c r="K172" s="303">
        <v>39379516</v>
      </c>
      <c r="L172" s="317"/>
    </row>
    <row r="173" spans="1:12" s="305" customFormat="1" ht="18.75" customHeight="1" x14ac:dyDescent="0.25">
      <c r="A173" s="297"/>
      <c r="B173" s="298">
        <v>6210</v>
      </c>
      <c r="C173" s="298">
        <v>1</v>
      </c>
      <c r="D173" s="298">
        <v>231</v>
      </c>
      <c r="E173" s="298">
        <v>2101001</v>
      </c>
      <c r="F173" s="298" t="s">
        <v>509</v>
      </c>
      <c r="G173" s="311" t="s">
        <v>537</v>
      </c>
      <c r="H173" s="301" t="s">
        <v>76</v>
      </c>
      <c r="I173" s="303">
        <v>597000</v>
      </c>
      <c r="J173" s="303">
        <v>0</v>
      </c>
      <c r="K173" s="303">
        <v>597000</v>
      </c>
      <c r="L173" s="317"/>
    </row>
    <row r="174" spans="1:12" s="305" customFormat="1" ht="18.75" customHeight="1" x14ac:dyDescent="0.25">
      <c r="A174" s="297"/>
      <c r="B174" s="298">
        <v>6210</v>
      </c>
      <c r="C174" s="298">
        <v>1</v>
      </c>
      <c r="D174" s="298">
        <v>231</v>
      </c>
      <c r="E174" s="298">
        <v>2101001</v>
      </c>
      <c r="F174" s="298" t="s">
        <v>509</v>
      </c>
      <c r="G174" s="311" t="s">
        <v>537</v>
      </c>
      <c r="H174" s="301" t="s">
        <v>70</v>
      </c>
      <c r="I174" s="303">
        <v>40132</v>
      </c>
      <c r="J174" s="303">
        <v>0</v>
      </c>
      <c r="K174" s="303">
        <v>40132</v>
      </c>
      <c r="L174" s="317"/>
    </row>
    <row r="175" spans="1:12" s="305" customFormat="1" ht="27" x14ac:dyDescent="0.25">
      <c r="A175" s="297"/>
      <c r="B175" s="298">
        <v>6210</v>
      </c>
      <c r="C175" s="298">
        <v>1</v>
      </c>
      <c r="D175" s="298">
        <v>231</v>
      </c>
      <c r="E175" s="298">
        <v>2101001</v>
      </c>
      <c r="F175" s="298" t="s">
        <v>509</v>
      </c>
      <c r="G175" s="311" t="s">
        <v>538</v>
      </c>
      <c r="H175" s="301" t="s">
        <v>75</v>
      </c>
      <c r="I175" s="303">
        <v>57000166</v>
      </c>
      <c r="J175" s="303">
        <v>0</v>
      </c>
      <c r="K175" s="303">
        <v>57000166</v>
      </c>
      <c r="L175" s="317"/>
    </row>
    <row r="176" spans="1:12" s="305" customFormat="1" ht="27" x14ac:dyDescent="0.25">
      <c r="A176" s="297"/>
      <c r="B176" s="298">
        <v>6210</v>
      </c>
      <c r="C176" s="298">
        <v>1</v>
      </c>
      <c r="D176" s="298">
        <v>231</v>
      </c>
      <c r="E176" s="298">
        <v>2101001</v>
      </c>
      <c r="F176" s="298" t="s">
        <v>509</v>
      </c>
      <c r="G176" s="311" t="s">
        <v>538</v>
      </c>
      <c r="H176" s="301" t="s">
        <v>76</v>
      </c>
      <c r="I176" s="303">
        <v>798000</v>
      </c>
      <c r="J176" s="303">
        <v>0</v>
      </c>
      <c r="K176" s="303">
        <v>798000</v>
      </c>
      <c r="L176" s="317"/>
    </row>
    <row r="177" spans="1:12" s="305" customFormat="1" ht="27" x14ac:dyDescent="0.25">
      <c r="A177" s="297"/>
      <c r="B177" s="298">
        <v>6210</v>
      </c>
      <c r="C177" s="298">
        <v>1</v>
      </c>
      <c r="D177" s="298">
        <v>231</v>
      </c>
      <c r="E177" s="298">
        <v>2101001</v>
      </c>
      <c r="F177" s="298" t="s">
        <v>509</v>
      </c>
      <c r="G177" s="311" t="s">
        <v>538</v>
      </c>
      <c r="H177" s="301" t="s">
        <v>70</v>
      </c>
      <c r="I177" s="303">
        <v>41728</v>
      </c>
      <c r="J177" s="303">
        <v>0</v>
      </c>
      <c r="K177" s="303">
        <v>41728</v>
      </c>
      <c r="L177" s="317"/>
    </row>
    <row r="178" spans="1:12" s="305" customFormat="1" ht="27" x14ac:dyDescent="0.25">
      <c r="A178" s="297"/>
      <c r="B178" s="298">
        <v>6210</v>
      </c>
      <c r="C178" s="298">
        <v>1</v>
      </c>
      <c r="D178" s="298">
        <v>231</v>
      </c>
      <c r="E178" s="298">
        <v>2101001</v>
      </c>
      <c r="F178" s="298" t="s">
        <v>509</v>
      </c>
      <c r="G178" s="311" t="s">
        <v>539</v>
      </c>
      <c r="H178" s="301" t="s">
        <v>75</v>
      </c>
      <c r="I178" s="303">
        <v>25494200</v>
      </c>
      <c r="J178" s="303">
        <v>0</v>
      </c>
      <c r="K178" s="303">
        <v>25494200</v>
      </c>
      <c r="L178" s="317"/>
    </row>
    <row r="179" spans="1:12" s="305" customFormat="1" ht="27" x14ac:dyDescent="0.25">
      <c r="A179" s="297"/>
      <c r="B179" s="298">
        <v>6210</v>
      </c>
      <c r="C179" s="298">
        <v>1</v>
      </c>
      <c r="D179" s="298">
        <v>231</v>
      </c>
      <c r="E179" s="298">
        <v>2101001</v>
      </c>
      <c r="F179" s="298" t="s">
        <v>509</v>
      </c>
      <c r="G179" s="311" t="s">
        <v>539</v>
      </c>
      <c r="H179" s="301" t="s">
        <v>76</v>
      </c>
      <c r="I179" s="303">
        <v>400000</v>
      </c>
      <c r="J179" s="303">
        <v>0</v>
      </c>
      <c r="K179" s="303">
        <v>400000</v>
      </c>
      <c r="L179" s="317"/>
    </row>
    <row r="180" spans="1:12" s="305" customFormat="1" ht="27" x14ac:dyDescent="0.25">
      <c r="A180" s="297"/>
      <c r="B180" s="298">
        <v>6210</v>
      </c>
      <c r="C180" s="298">
        <v>1</v>
      </c>
      <c r="D180" s="298">
        <v>231</v>
      </c>
      <c r="E180" s="298">
        <v>2101001</v>
      </c>
      <c r="F180" s="298" t="s">
        <v>509</v>
      </c>
      <c r="G180" s="311" t="s">
        <v>539</v>
      </c>
      <c r="H180" s="301" t="s">
        <v>70</v>
      </c>
      <c r="I180" s="303">
        <v>34823</v>
      </c>
      <c r="J180" s="303">
        <v>0</v>
      </c>
      <c r="K180" s="303">
        <v>34823</v>
      </c>
      <c r="L180" s="317"/>
    </row>
    <row r="181" spans="1:12" s="305" customFormat="1" x14ac:dyDescent="0.25">
      <c r="A181" s="297"/>
      <c r="B181" s="298">
        <v>6210</v>
      </c>
      <c r="C181" s="298">
        <v>1</v>
      </c>
      <c r="D181" s="298">
        <v>231</v>
      </c>
      <c r="E181" s="298">
        <v>2101001</v>
      </c>
      <c r="F181" s="298" t="s">
        <v>509</v>
      </c>
      <c r="G181" s="311" t="s">
        <v>540</v>
      </c>
      <c r="H181" s="301" t="s">
        <v>75</v>
      </c>
      <c r="I181" s="303">
        <v>10714653</v>
      </c>
      <c r="J181" s="303">
        <v>0</v>
      </c>
      <c r="K181" s="303">
        <v>10714653</v>
      </c>
      <c r="L181" s="317"/>
    </row>
    <row r="182" spans="1:12" s="305" customFormat="1" x14ac:dyDescent="0.25">
      <c r="A182" s="297"/>
      <c r="B182" s="298">
        <v>6210</v>
      </c>
      <c r="C182" s="298">
        <v>1</v>
      </c>
      <c r="D182" s="298">
        <v>231</v>
      </c>
      <c r="E182" s="298">
        <v>2101001</v>
      </c>
      <c r="F182" s="298" t="s">
        <v>509</v>
      </c>
      <c r="G182" s="311" t="s">
        <v>540</v>
      </c>
      <c r="H182" s="301" t="s">
        <v>76</v>
      </c>
      <c r="I182" s="303">
        <v>150000</v>
      </c>
      <c r="J182" s="303">
        <v>0</v>
      </c>
      <c r="K182" s="303">
        <v>150000</v>
      </c>
      <c r="L182" s="317"/>
    </row>
    <row r="183" spans="1:12" s="305" customFormat="1" x14ac:dyDescent="0.25">
      <c r="A183" s="297"/>
      <c r="B183" s="298">
        <v>6210</v>
      </c>
      <c r="C183" s="298">
        <v>1</v>
      </c>
      <c r="D183" s="298">
        <v>231</v>
      </c>
      <c r="E183" s="298">
        <v>2101001</v>
      </c>
      <c r="F183" s="298" t="s">
        <v>509</v>
      </c>
      <c r="G183" s="311" t="s">
        <v>540</v>
      </c>
      <c r="H183" s="301" t="s">
        <v>70</v>
      </c>
      <c r="I183" s="303">
        <v>23036</v>
      </c>
      <c r="J183" s="303">
        <v>0</v>
      </c>
      <c r="K183" s="303">
        <v>23036</v>
      </c>
      <c r="L183" s="317"/>
    </row>
    <row r="184" spans="1:12" s="305" customFormat="1" x14ac:dyDescent="0.25">
      <c r="A184" s="297"/>
      <c r="B184" s="298">
        <v>6210</v>
      </c>
      <c r="C184" s="298">
        <v>1</v>
      </c>
      <c r="D184" s="298">
        <v>231</v>
      </c>
      <c r="E184" s="298">
        <v>2101001</v>
      </c>
      <c r="F184" s="298" t="s">
        <v>509</v>
      </c>
      <c r="G184" s="311" t="s">
        <v>541</v>
      </c>
      <c r="H184" s="301" t="s">
        <v>75</v>
      </c>
      <c r="I184" s="303">
        <v>11390731</v>
      </c>
      <c r="J184" s="303">
        <v>0</v>
      </c>
      <c r="K184" s="303">
        <v>11390731</v>
      </c>
      <c r="L184" s="317"/>
    </row>
    <row r="185" spans="1:12" s="305" customFormat="1" x14ac:dyDescent="0.25">
      <c r="A185" s="297"/>
      <c r="B185" s="298">
        <v>6210</v>
      </c>
      <c r="C185" s="298">
        <v>1</v>
      </c>
      <c r="D185" s="298">
        <v>231</v>
      </c>
      <c r="E185" s="298">
        <v>2101001</v>
      </c>
      <c r="F185" s="298" t="s">
        <v>509</v>
      </c>
      <c r="G185" s="311" t="s">
        <v>541</v>
      </c>
      <c r="H185" s="301" t="s">
        <v>76</v>
      </c>
      <c r="I185" s="303">
        <v>150000</v>
      </c>
      <c r="J185" s="303">
        <v>0</v>
      </c>
      <c r="K185" s="303">
        <v>150000</v>
      </c>
      <c r="L185" s="317"/>
    </row>
    <row r="186" spans="1:12" s="305" customFormat="1" x14ac:dyDescent="0.25">
      <c r="A186" s="297"/>
      <c r="B186" s="298">
        <v>6210</v>
      </c>
      <c r="C186" s="298">
        <v>1</v>
      </c>
      <c r="D186" s="298">
        <v>231</v>
      </c>
      <c r="E186" s="298">
        <v>2101001</v>
      </c>
      <c r="F186" s="298" t="s">
        <v>509</v>
      </c>
      <c r="G186" s="311" t="s">
        <v>541</v>
      </c>
      <c r="H186" s="301" t="s">
        <v>70</v>
      </c>
      <c r="I186" s="303">
        <v>23951</v>
      </c>
      <c r="J186" s="303">
        <v>0</v>
      </c>
      <c r="K186" s="303">
        <v>23951</v>
      </c>
      <c r="L186" s="317"/>
    </row>
    <row r="187" spans="1:12" s="305" customFormat="1" x14ac:dyDescent="0.25">
      <c r="A187" s="297"/>
      <c r="B187" s="298">
        <v>6210</v>
      </c>
      <c r="C187" s="298">
        <v>1</v>
      </c>
      <c r="D187" s="298">
        <v>231</v>
      </c>
      <c r="E187" s="298">
        <v>2101001</v>
      </c>
      <c r="F187" s="298" t="s">
        <v>509</v>
      </c>
      <c r="G187" s="311" t="s">
        <v>542</v>
      </c>
      <c r="H187" s="301" t="s">
        <v>75</v>
      </c>
      <c r="I187" s="303">
        <v>37836191</v>
      </c>
      <c r="J187" s="303">
        <v>0</v>
      </c>
      <c r="K187" s="303">
        <v>37836191</v>
      </c>
      <c r="L187" s="317"/>
    </row>
    <row r="188" spans="1:12" s="305" customFormat="1" x14ac:dyDescent="0.25">
      <c r="A188" s="297"/>
      <c r="B188" s="298">
        <v>6210</v>
      </c>
      <c r="C188" s="298">
        <v>1</v>
      </c>
      <c r="D188" s="298">
        <v>231</v>
      </c>
      <c r="E188" s="298">
        <v>2101001</v>
      </c>
      <c r="F188" s="298" t="s">
        <v>509</v>
      </c>
      <c r="G188" s="311" t="s">
        <v>542</v>
      </c>
      <c r="H188" s="301" t="s">
        <v>76</v>
      </c>
      <c r="I188" s="303">
        <v>597000</v>
      </c>
      <c r="J188" s="303">
        <v>0</v>
      </c>
      <c r="K188" s="303">
        <v>597000</v>
      </c>
      <c r="L188" s="317"/>
    </row>
    <row r="189" spans="1:12" s="305" customFormat="1" x14ac:dyDescent="0.25">
      <c r="A189" s="297"/>
      <c r="B189" s="298">
        <v>6210</v>
      </c>
      <c r="C189" s="298">
        <v>1</v>
      </c>
      <c r="D189" s="298">
        <v>231</v>
      </c>
      <c r="E189" s="298">
        <v>2101001</v>
      </c>
      <c r="F189" s="298" t="s">
        <v>509</v>
      </c>
      <c r="G189" s="311" t="s">
        <v>542</v>
      </c>
      <c r="H189" s="301" t="s">
        <v>70</v>
      </c>
      <c r="I189" s="303">
        <v>39927</v>
      </c>
      <c r="J189" s="303">
        <v>0</v>
      </c>
      <c r="K189" s="303">
        <v>39927</v>
      </c>
      <c r="L189" s="317"/>
    </row>
    <row r="190" spans="1:12" s="305" customFormat="1" x14ac:dyDescent="0.25">
      <c r="A190" s="297"/>
      <c r="B190" s="298">
        <v>6210</v>
      </c>
      <c r="C190" s="298">
        <v>1</v>
      </c>
      <c r="D190" s="298">
        <v>231</v>
      </c>
      <c r="E190" s="298">
        <v>2101001</v>
      </c>
      <c r="F190" s="298" t="s">
        <v>509</v>
      </c>
      <c r="G190" s="311" t="s">
        <v>543</v>
      </c>
      <c r="H190" s="301" t="s">
        <v>75</v>
      </c>
      <c r="I190" s="303">
        <v>33547355</v>
      </c>
      <c r="J190" s="303">
        <v>0</v>
      </c>
      <c r="K190" s="303">
        <v>33547355</v>
      </c>
      <c r="L190" s="317"/>
    </row>
    <row r="191" spans="1:12" s="305" customFormat="1" x14ac:dyDescent="0.25">
      <c r="A191" s="297"/>
      <c r="B191" s="298">
        <v>6210</v>
      </c>
      <c r="C191" s="298">
        <v>1</v>
      </c>
      <c r="D191" s="298">
        <v>231</v>
      </c>
      <c r="E191" s="298">
        <v>2101001</v>
      </c>
      <c r="F191" s="298" t="s">
        <v>509</v>
      </c>
      <c r="G191" s="311" t="s">
        <v>543</v>
      </c>
      <c r="H191" s="301" t="s">
        <v>76</v>
      </c>
      <c r="I191" s="303">
        <v>497500</v>
      </c>
      <c r="J191" s="303">
        <v>0</v>
      </c>
      <c r="K191" s="303">
        <v>497500</v>
      </c>
      <c r="L191" s="317"/>
    </row>
    <row r="192" spans="1:12" s="305" customFormat="1" x14ac:dyDescent="0.25">
      <c r="A192" s="297"/>
      <c r="B192" s="298">
        <v>6210</v>
      </c>
      <c r="C192" s="298">
        <v>1</v>
      </c>
      <c r="D192" s="298">
        <v>231</v>
      </c>
      <c r="E192" s="298">
        <v>2101001</v>
      </c>
      <c r="F192" s="298" t="s">
        <v>509</v>
      </c>
      <c r="G192" s="311" t="s">
        <v>543</v>
      </c>
      <c r="H192" s="301" t="s">
        <v>70</v>
      </c>
      <c r="I192" s="303">
        <v>38364</v>
      </c>
      <c r="J192" s="303">
        <v>0</v>
      </c>
      <c r="K192" s="303">
        <v>38364</v>
      </c>
      <c r="L192" s="317"/>
    </row>
    <row r="193" spans="1:12" s="305" customFormat="1" x14ac:dyDescent="0.25">
      <c r="A193" s="297"/>
      <c r="B193" s="298">
        <v>6210</v>
      </c>
      <c r="C193" s="298">
        <v>1</v>
      </c>
      <c r="D193" s="298">
        <v>231</v>
      </c>
      <c r="E193" s="298">
        <v>2101001</v>
      </c>
      <c r="F193" s="298" t="s">
        <v>509</v>
      </c>
      <c r="G193" s="311" t="s">
        <v>544</v>
      </c>
      <c r="H193" s="301" t="s">
        <v>75</v>
      </c>
      <c r="I193" s="303">
        <v>4431369</v>
      </c>
      <c r="J193" s="303">
        <v>0</v>
      </c>
      <c r="K193" s="303">
        <v>4431369</v>
      </c>
      <c r="L193" s="317"/>
    </row>
    <row r="194" spans="1:12" s="305" customFormat="1" x14ac:dyDescent="0.25">
      <c r="A194" s="297"/>
      <c r="B194" s="298">
        <v>6210</v>
      </c>
      <c r="C194" s="298">
        <v>1</v>
      </c>
      <c r="D194" s="298">
        <v>231</v>
      </c>
      <c r="E194" s="298">
        <v>2101001</v>
      </c>
      <c r="F194" s="298" t="s">
        <v>509</v>
      </c>
      <c r="G194" s="311" t="s">
        <v>544</v>
      </c>
      <c r="H194" s="301" t="s">
        <v>76</v>
      </c>
      <c r="I194" s="303">
        <v>79260</v>
      </c>
      <c r="J194" s="303">
        <v>0</v>
      </c>
      <c r="K194" s="303">
        <v>79260</v>
      </c>
      <c r="L194" s="317"/>
    </row>
    <row r="195" spans="1:12" s="305" customFormat="1" x14ac:dyDescent="0.25">
      <c r="A195" s="297"/>
      <c r="B195" s="298">
        <v>6210</v>
      </c>
      <c r="C195" s="298">
        <v>1</v>
      </c>
      <c r="D195" s="298">
        <v>231</v>
      </c>
      <c r="E195" s="298">
        <v>2101001</v>
      </c>
      <c r="F195" s="298" t="s">
        <v>509</v>
      </c>
      <c r="G195" s="311" t="s">
        <v>544</v>
      </c>
      <c r="H195" s="301" t="s">
        <v>70</v>
      </c>
      <c r="I195" s="303">
        <v>14806</v>
      </c>
      <c r="J195" s="303">
        <v>0</v>
      </c>
      <c r="K195" s="303">
        <v>14806</v>
      </c>
      <c r="L195" s="317"/>
    </row>
    <row r="196" spans="1:12" s="305" customFormat="1" x14ac:dyDescent="0.25">
      <c r="A196" s="297"/>
      <c r="B196" s="298">
        <v>6210</v>
      </c>
      <c r="C196" s="298">
        <v>1</v>
      </c>
      <c r="D196" s="298">
        <v>231</v>
      </c>
      <c r="E196" s="298">
        <v>2101001</v>
      </c>
      <c r="F196" s="298" t="s">
        <v>509</v>
      </c>
      <c r="G196" s="311" t="s">
        <v>545</v>
      </c>
      <c r="H196" s="301" t="s">
        <v>75</v>
      </c>
      <c r="I196" s="303">
        <v>36295560</v>
      </c>
      <c r="J196" s="303">
        <v>15180600</v>
      </c>
      <c r="K196" s="303">
        <v>21114960</v>
      </c>
      <c r="L196" s="317"/>
    </row>
    <row r="197" spans="1:12" s="305" customFormat="1" x14ac:dyDescent="0.25">
      <c r="A197" s="297"/>
      <c r="B197" s="298">
        <v>6210</v>
      </c>
      <c r="C197" s="298">
        <v>1</v>
      </c>
      <c r="D197" s="298">
        <v>231</v>
      </c>
      <c r="E197" s="298">
        <v>2101001</v>
      </c>
      <c r="F197" s="298" t="s">
        <v>509</v>
      </c>
      <c r="G197" s="311" t="s">
        <v>545</v>
      </c>
      <c r="H197" s="301" t="s">
        <v>76</v>
      </c>
      <c r="I197" s="303">
        <v>510000</v>
      </c>
      <c r="J197" s="303">
        <v>0</v>
      </c>
      <c r="K197" s="303">
        <v>510000</v>
      </c>
      <c r="L197" s="317"/>
    </row>
    <row r="198" spans="1:12" s="305" customFormat="1" x14ac:dyDescent="0.25">
      <c r="A198" s="297"/>
      <c r="B198" s="298">
        <v>6210</v>
      </c>
      <c r="C198" s="298">
        <v>1</v>
      </c>
      <c r="D198" s="298">
        <v>231</v>
      </c>
      <c r="E198" s="298">
        <v>2101001</v>
      </c>
      <c r="F198" s="298" t="s">
        <v>509</v>
      </c>
      <c r="G198" s="311" t="s">
        <v>545</v>
      </c>
      <c r="H198" s="301" t="s">
        <v>70</v>
      </c>
      <c r="I198" s="303">
        <v>39745</v>
      </c>
      <c r="J198" s="303">
        <v>0</v>
      </c>
      <c r="K198" s="303">
        <v>39745</v>
      </c>
      <c r="L198" s="317"/>
    </row>
    <row r="199" spans="1:12" s="305" customFormat="1" ht="16.5" customHeight="1" x14ac:dyDescent="0.25">
      <c r="A199" s="297"/>
      <c r="B199" s="298">
        <v>6210</v>
      </c>
      <c r="C199" s="298">
        <v>1</v>
      </c>
      <c r="D199" s="298">
        <v>231</v>
      </c>
      <c r="E199" s="298">
        <v>2101001</v>
      </c>
      <c r="F199" s="298" t="s">
        <v>509</v>
      </c>
      <c r="G199" s="311" t="s">
        <v>546</v>
      </c>
      <c r="H199" s="301" t="s">
        <v>75</v>
      </c>
      <c r="I199" s="303">
        <v>30842648</v>
      </c>
      <c r="J199" s="303">
        <v>15008500</v>
      </c>
      <c r="K199" s="303">
        <v>15834148</v>
      </c>
      <c r="L199" s="317"/>
    </row>
    <row r="200" spans="1:12" s="305" customFormat="1" ht="16.5" customHeight="1" x14ac:dyDescent="0.25">
      <c r="A200" s="297"/>
      <c r="B200" s="298">
        <v>6210</v>
      </c>
      <c r="C200" s="298">
        <v>1</v>
      </c>
      <c r="D200" s="298">
        <v>231</v>
      </c>
      <c r="E200" s="298">
        <v>2101001</v>
      </c>
      <c r="F200" s="298" t="s">
        <v>509</v>
      </c>
      <c r="G200" s="311" t="s">
        <v>546</v>
      </c>
      <c r="H200" s="301" t="s">
        <v>76</v>
      </c>
      <c r="I200" s="303">
        <v>470000</v>
      </c>
      <c r="J200" s="303">
        <v>0</v>
      </c>
      <c r="K200" s="303">
        <v>470000</v>
      </c>
      <c r="L200" s="317"/>
    </row>
    <row r="201" spans="1:12" s="305" customFormat="1" ht="16.5" customHeight="1" x14ac:dyDescent="0.25">
      <c r="A201" s="297"/>
      <c r="B201" s="298">
        <v>6210</v>
      </c>
      <c r="C201" s="298">
        <v>1</v>
      </c>
      <c r="D201" s="298">
        <v>231</v>
      </c>
      <c r="E201" s="298">
        <v>2101001</v>
      </c>
      <c r="F201" s="298" t="s">
        <v>509</v>
      </c>
      <c r="G201" s="311" t="s">
        <v>546</v>
      </c>
      <c r="H201" s="301" t="s">
        <v>70</v>
      </c>
      <c r="I201" s="303">
        <v>38075</v>
      </c>
      <c r="J201" s="303">
        <v>0</v>
      </c>
      <c r="K201" s="303">
        <v>38075</v>
      </c>
      <c r="L201" s="317"/>
    </row>
    <row r="202" spans="1:12" s="305" customFormat="1" x14ac:dyDescent="0.25">
      <c r="A202" s="297"/>
      <c r="B202" s="298">
        <v>6210</v>
      </c>
      <c r="C202" s="298">
        <v>1</v>
      </c>
      <c r="D202" s="298">
        <v>231</v>
      </c>
      <c r="E202" s="298">
        <v>2101001</v>
      </c>
      <c r="F202" s="298" t="s">
        <v>509</v>
      </c>
      <c r="G202" s="311" t="s">
        <v>547</v>
      </c>
      <c r="H202" s="301" t="s">
        <v>75</v>
      </c>
      <c r="I202" s="303">
        <v>38757579</v>
      </c>
      <c r="J202" s="303">
        <v>0</v>
      </c>
      <c r="K202" s="303">
        <v>38757579</v>
      </c>
      <c r="L202" s="317"/>
    </row>
    <row r="203" spans="1:12" s="305" customFormat="1" x14ac:dyDescent="0.25">
      <c r="A203" s="297"/>
      <c r="B203" s="298">
        <v>6210</v>
      </c>
      <c r="C203" s="298">
        <v>1</v>
      </c>
      <c r="D203" s="298">
        <v>231</v>
      </c>
      <c r="E203" s="298">
        <v>2101001</v>
      </c>
      <c r="F203" s="298" t="s">
        <v>509</v>
      </c>
      <c r="G203" s="311" t="s">
        <v>547</v>
      </c>
      <c r="H203" s="301" t="s">
        <v>76</v>
      </c>
      <c r="I203" s="303">
        <v>620460</v>
      </c>
      <c r="J203" s="303">
        <v>0</v>
      </c>
      <c r="K203" s="303">
        <v>620460</v>
      </c>
      <c r="L203" s="317"/>
    </row>
    <row r="204" spans="1:12" s="305" customFormat="1" x14ac:dyDescent="0.25">
      <c r="A204" s="297"/>
      <c r="B204" s="298">
        <v>6210</v>
      </c>
      <c r="C204" s="298">
        <v>1</v>
      </c>
      <c r="D204" s="298">
        <v>231</v>
      </c>
      <c r="E204" s="298">
        <v>2101001</v>
      </c>
      <c r="F204" s="298" t="s">
        <v>509</v>
      </c>
      <c r="G204" s="311" t="s">
        <v>547</v>
      </c>
      <c r="H204" s="301" t="s">
        <v>70</v>
      </c>
      <c r="I204" s="303">
        <v>39721</v>
      </c>
      <c r="J204" s="303">
        <v>0</v>
      </c>
      <c r="K204" s="303">
        <v>39721</v>
      </c>
      <c r="L204" s="317"/>
    </row>
    <row r="205" spans="1:12" s="305" customFormat="1" x14ac:dyDescent="0.25">
      <c r="A205" s="297"/>
      <c r="B205" s="298">
        <v>6210</v>
      </c>
      <c r="C205" s="298">
        <v>1</v>
      </c>
      <c r="D205" s="298">
        <v>231</v>
      </c>
      <c r="E205" s="298">
        <v>2101001</v>
      </c>
      <c r="F205" s="298" t="s">
        <v>509</v>
      </c>
      <c r="G205" s="311" t="s">
        <v>548</v>
      </c>
      <c r="H205" s="301" t="s">
        <v>75</v>
      </c>
      <c r="I205" s="303">
        <v>155000000</v>
      </c>
      <c r="J205" s="303">
        <v>0</v>
      </c>
      <c r="K205" s="303">
        <v>155000000</v>
      </c>
      <c r="L205" s="317"/>
    </row>
    <row r="206" spans="1:12" s="305" customFormat="1" x14ac:dyDescent="0.25">
      <c r="A206" s="297"/>
      <c r="B206" s="298">
        <v>6210</v>
      </c>
      <c r="C206" s="298">
        <v>1</v>
      </c>
      <c r="D206" s="298">
        <v>231</v>
      </c>
      <c r="E206" s="298">
        <v>2101001</v>
      </c>
      <c r="F206" s="298" t="s">
        <v>509</v>
      </c>
      <c r="G206" s="311" t="s">
        <v>548</v>
      </c>
      <c r="H206" s="301" t="s">
        <v>76</v>
      </c>
      <c r="I206" s="303">
        <v>1924746</v>
      </c>
      <c r="J206" s="303">
        <v>0</v>
      </c>
      <c r="K206" s="303">
        <v>1924746</v>
      </c>
      <c r="L206" s="317"/>
    </row>
    <row r="207" spans="1:12" s="305" customFormat="1" x14ac:dyDescent="0.25">
      <c r="A207" s="297"/>
      <c r="B207" s="298">
        <v>6210</v>
      </c>
      <c r="C207" s="298">
        <v>1</v>
      </c>
      <c r="D207" s="298">
        <v>231</v>
      </c>
      <c r="E207" s="298">
        <v>2101001</v>
      </c>
      <c r="F207" s="298" t="s">
        <v>509</v>
      </c>
      <c r="G207" s="311" t="s">
        <v>548</v>
      </c>
      <c r="H207" s="301" t="s">
        <v>70</v>
      </c>
      <c r="I207" s="303">
        <v>68975</v>
      </c>
      <c r="J207" s="303">
        <v>0</v>
      </c>
      <c r="K207" s="303">
        <v>68975</v>
      </c>
      <c r="L207" s="317"/>
    </row>
    <row r="208" spans="1:12" s="305" customFormat="1" x14ac:dyDescent="0.25">
      <c r="A208" s="297"/>
      <c r="B208" s="298">
        <v>6210</v>
      </c>
      <c r="C208" s="298">
        <v>1</v>
      </c>
      <c r="D208" s="298">
        <v>231</v>
      </c>
      <c r="E208" s="298">
        <v>2101001</v>
      </c>
      <c r="F208" s="298" t="s">
        <v>509</v>
      </c>
      <c r="G208" s="311" t="s">
        <v>549</v>
      </c>
      <c r="H208" s="301" t="s">
        <v>75</v>
      </c>
      <c r="I208" s="303">
        <v>78770103</v>
      </c>
      <c r="J208" s="303">
        <v>0</v>
      </c>
      <c r="K208" s="303">
        <v>78770103</v>
      </c>
      <c r="L208" s="317"/>
    </row>
    <row r="209" spans="1:12" s="305" customFormat="1" x14ac:dyDescent="0.25">
      <c r="A209" s="297"/>
      <c r="B209" s="298">
        <v>6210</v>
      </c>
      <c r="C209" s="298">
        <v>1</v>
      </c>
      <c r="D209" s="298">
        <v>231</v>
      </c>
      <c r="E209" s="298">
        <v>2101001</v>
      </c>
      <c r="F209" s="298" t="s">
        <v>509</v>
      </c>
      <c r="G209" s="311" t="s">
        <v>549</v>
      </c>
      <c r="H209" s="301" t="s">
        <v>550</v>
      </c>
      <c r="I209" s="303">
        <v>1050000</v>
      </c>
      <c r="J209" s="303">
        <v>0</v>
      </c>
      <c r="K209" s="303">
        <v>1050000</v>
      </c>
      <c r="L209" s="317"/>
    </row>
    <row r="210" spans="1:12" s="305" customFormat="1" x14ac:dyDescent="0.25">
      <c r="A210" s="297"/>
      <c r="B210" s="298">
        <v>6210</v>
      </c>
      <c r="C210" s="298">
        <v>1</v>
      </c>
      <c r="D210" s="298">
        <v>231</v>
      </c>
      <c r="E210" s="298">
        <v>2101001</v>
      </c>
      <c r="F210" s="298" t="s">
        <v>509</v>
      </c>
      <c r="G210" s="311" t="s">
        <v>549</v>
      </c>
      <c r="H210" s="301" t="s">
        <v>70</v>
      </c>
      <c r="I210" s="303">
        <v>48000</v>
      </c>
      <c r="J210" s="303">
        <v>0</v>
      </c>
      <c r="K210" s="303">
        <v>48000</v>
      </c>
      <c r="L210" s="317"/>
    </row>
    <row r="211" spans="1:12" s="305" customFormat="1" x14ac:dyDescent="0.25">
      <c r="A211" s="297"/>
      <c r="B211" s="298">
        <v>6210</v>
      </c>
      <c r="C211" s="298">
        <v>1</v>
      </c>
      <c r="D211" s="298">
        <v>231</v>
      </c>
      <c r="E211" s="298">
        <v>2101001</v>
      </c>
      <c r="F211" s="298" t="s">
        <v>509</v>
      </c>
      <c r="G211" s="311" t="s">
        <v>526</v>
      </c>
      <c r="H211" s="301" t="s">
        <v>551</v>
      </c>
      <c r="I211" s="303"/>
      <c r="J211" s="303"/>
      <c r="K211" s="303">
        <v>31863264</v>
      </c>
      <c r="L211" s="317"/>
    </row>
    <row r="212" spans="1:12" s="305" customFormat="1" ht="15" x14ac:dyDescent="0.25">
      <c r="A212" s="306">
        <v>9</v>
      </c>
      <c r="B212" s="307"/>
      <c r="C212" s="307"/>
      <c r="D212" s="307"/>
      <c r="E212" s="307"/>
      <c r="F212" s="307"/>
      <c r="G212" s="308" t="s">
        <v>552</v>
      </c>
      <c r="H212" s="309"/>
      <c r="I212" s="310">
        <f>SUM(I213:I221)</f>
        <v>2572925522</v>
      </c>
      <c r="J212" s="310">
        <f>SUM(J213:J221)</f>
        <v>2162759741</v>
      </c>
      <c r="K212" s="310">
        <f>SUM(K213:K221)</f>
        <v>410165781</v>
      </c>
      <c r="L212" s="310">
        <f>SUM(L213:L217)</f>
        <v>0</v>
      </c>
    </row>
    <row r="213" spans="1:12" s="327" customFormat="1" ht="27" x14ac:dyDescent="0.25">
      <c r="A213" s="324"/>
      <c r="B213" s="299">
        <v>6140</v>
      </c>
      <c r="C213" s="299">
        <v>1</v>
      </c>
      <c r="D213" s="299">
        <v>230</v>
      </c>
      <c r="E213" s="299">
        <v>2101001</v>
      </c>
      <c r="F213" s="299">
        <v>1011861</v>
      </c>
      <c r="G213" s="300" t="s">
        <v>553</v>
      </c>
      <c r="H213" s="325" t="s">
        <v>130</v>
      </c>
      <c r="I213" s="326">
        <v>124877000</v>
      </c>
      <c r="J213" s="326">
        <v>43031401</v>
      </c>
      <c r="K213" s="302">
        <f t="shared" ref="K213:K218" si="0">+I213-J213</f>
        <v>81845599</v>
      </c>
      <c r="L213" s="326"/>
    </row>
    <row r="214" spans="1:12" s="327" customFormat="1" ht="27" x14ac:dyDescent="0.25">
      <c r="A214" s="324"/>
      <c r="B214" s="299">
        <v>3280</v>
      </c>
      <c r="C214" s="299">
        <v>1</v>
      </c>
      <c r="D214" s="299">
        <v>602</v>
      </c>
      <c r="E214" s="299">
        <v>2101001</v>
      </c>
      <c r="F214" s="299" t="s">
        <v>554</v>
      </c>
      <c r="G214" s="300" t="s">
        <v>555</v>
      </c>
      <c r="H214" s="325" t="s">
        <v>32</v>
      </c>
      <c r="I214" s="326">
        <v>87358750</v>
      </c>
      <c r="J214" s="326">
        <v>73255781</v>
      </c>
      <c r="K214" s="302">
        <f t="shared" si="0"/>
        <v>14102969</v>
      </c>
      <c r="L214" s="326"/>
    </row>
    <row r="215" spans="1:12" s="327" customFormat="1" ht="27" x14ac:dyDescent="0.25">
      <c r="A215" s="324"/>
      <c r="B215" s="299">
        <v>3280</v>
      </c>
      <c r="C215" s="299">
        <v>1</v>
      </c>
      <c r="D215" s="299">
        <v>602</v>
      </c>
      <c r="E215" s="299">
        <v>2101001</v>
      </c>
      <c r="F215" s="299" t="s">
        <v>556</v>
      </c>
      <c r="G215" s="300" t="s">
        <v>557</v>
      </c>
      <c r="H215" s="325" t="s">
        <v>32</v>
      </c>
      <c r="I215" s="326">
        <v>317313375</v>
      </c>
      <c r="J215" s="326">
        <v>54364976</v>
      </c>
      <c r="K215" s="302">
        <f t="shared" si="0"/>
        <v>262948399</v>
      </c>
      <c r="L215" s="326"/>
    </row>
    <row r="216" spans="1:12" s="327" customFormat="1" ht="27" x14ac:dyDescent="0.25">
      <c r="A216" s="324"/>
      <c r="B216" s="299">
        <v>3280</v>
      </c>
      <c r="C216" s="299">
        <v>1</v>
      </c>
      <c r="D216" s="299">
        <v>602</v>
      </c>
      <c r="E216" s="299">
        <v>2101001</v>
      </c>
      <c r="F216" s="299" t="s">
        <v>558</v>
      </c>
      <c r="G216" s="300" t="s">
        <v>559</v>
      </c>
      <c r="H216" s="325" t="s">
        <v>32</v>
      </c>
      <c r="I216" s="326">
        <v>200000000</v>
      </c>
      <c r="J216" s="326">
        <v>156824632</v>
      </c>
      <c r="K216" s="302">
        <f t="shared" si="0"/>
        <v>43175368</v>
      </c>
      <c r="L216" s="326"/>
    </row>
    <row r="217" spans="1:12" s="327" customFormat="1" x14ac:dyDescent="0.25">
      <c r="A217" s="324"/>
      <c r="B217" s="299">
        <v>6140</v>
      </c>
      <c r="C217" s="299">
        <v>1</v>
      </c>
      <c r="D217" s="299">
        <v>231</v>
      </c>
      <c r="E217" s="299">
        <v>2101001</v>
      </c>
      <c r="F217" s="299" t="s">
        <v>560</v>
      </c>
      <c r="G217" s="300" t="s">
        <v>561</v>
      </c>
      <c r="H217" s="325" t="s">
        <v>204</v>
      </c>
      <c r="I217" s="326">
        <v>47368594</v>
      </c>
      <c r="J217" s="326">
        <v>40642162</v>
      </c>
      <c r="K217" s="302">
        <f t="shared" si="0"/>
        <v>6726432</v>
      </c>
      <c r="L217" s="326"/>
    </row>
    <row r="218" spans="1:12" s="327" customFormat="1" ht="27" x14ac:dyDescent="0.25">
      <c r="A218" s="324"/>
      <c r="B218" s="299">
        <v>6140</v>
      </c>
      <c r="C218" s="299">
        <v>1</v>
      </c>
      <c r="D218" s="299">
        <v>231</v>
      </c>
      <c r="E218" s="299">
        <v>2101001</v>
      </c>
      <c r="F218" s="299" t="s">
        <v>560</v>
      </c>
      <c r="G218" s="300" t="s">
        <v>562</v>
      </c>
      <c r="H218" s="325" t="s">
        <v>204</v>
      </c>
      <c r="I218" s="326">
        <v>6721869</v>
      </c>
      <c r="J218" s="326">
        <v>5576109</v>
      </c>
      <c r="K218" s="302">
        <f t="shared" si="0"/>
        <v>1145760</v>
      </c>
      <c r="L218" s="326"/>
    </row>
    <row r="219" spans="1:12" s="327" customFormat="1" ht="21.75" customHeight="1" x14ac:dyDescent="0.25">
      <c r="A219" s="324"/>
      <c r="B219" s="299">
        <v>3280</v>
      </c>
      <c r="C219" s="299">
        <v>1</v>
      </c>
      <c r="D219" s="299">
        <v>606</v>
      </c>
      <c r="E219" s="299">
        <v>2101001</v>
      </c>
      <c r="F219" s="299" t="s">
        <v>461</v>
      </c>
      <c r="G219" s="300" t="s">
        <v>563</v>
      </c>
      <c r="H219" s="325" t="s">
        <v>32</v>
      </c>
      <c r="I219" s="326">
        <v>1209040322</v>
      </c>
      <c r="J219" s="326">
        <v>1209004319</v>
      </c>
      <c r="K219" s="302">
        <v>36003</v>
      </c>
      <c r="L219" s="326"/>
    </row>
    <row r="220" spans="1:12" s="327" customFormat="1" ht="21.75" customHeight="1" x14ac:dyDescent="0.25">
      <c r="A220" s="324"/>
      <c r="B220" s="299">
        <v>3280</v>
      </c>
      <c r="C220" s="299">
        <v>1</v>
      </c>
      <c r="D220" s="299">
        <v>606</v>
      </c>
      <c r="E220" s="299">
        <v>2101001</v>
      </c>
      <c r="F220" s="299" t="s">
        <v>509</v>
      </c>
      <c r="G220" s="300" t="s">
        <v>564</v>
      </c>
      <c r="H220" s="325" t="s">
        <v>32</v>
      </c>
      <c r="I220" s="326">
        <v>206061269</v>
      </c>
      <c r="J220" s="326">
        <v>205878731</v>
      </c>
      <c r="K220" s="302">
        <v>182538</v>
      </c>
      <c r="L220" s="326"/>
    </row>
    <row r="221" spans="1:12" s="327" customFormat="1" ht="21.75" customHeight="1" x14ac:dyDescent="0.25">
      <c r="A221" s="328"/>
      <c r="B221" s="329">
        <v>3280</v>
      </c>
      <c r="C221" s="330">
        <v>1</v>
      </c>
      <c r="D221" s="330">
        <v>602</v>
      </c>
      <c r="E221" s="330">
        <v>2101001</v>
      </c>
      <c r="F221" s="330" t="s">
        <v>509</v>
      </c>
      <c r="G221" s="331" t="s">
        <v>565</v>
      </c>
      <c r="H221" s="332" t="s">
        <v>32</v>
      </c>
      <c r="I221" s="333">
        <v>374184343</v>
      </c>
      <c r="J221" s="333">
        <v>374181630</v>
      </c>
      <c r="K221" s="334">
        <f>+I221-J221</f>
        <v>2713</v>
      </c>
      <c r="L221" s="326"/>
    </row>
    <row r="223" spans="1:12" x14ac:dyDescent="0.25">
      <c r="A223" s="270"/>
      <c r="B223" s="270"/>
      <c r="C223" s="270"/>
      <c r="D223" s="270"/>
      <c r="E223" s="270"/>
      <c r="F223" s="270"/>
      <c r="G223" s="270"/>
      <c r="H223" s="270"/>
      <c r="I223" s="270"/>
      <c r="J223" s="270"/>
      <c r="K223" s="270"/>
      <c r="L223" s="270"/>
    </row>
    <row r="224" spans="1:12" ht="21" customHeight="1" x14ac:dyDescent="0.25">
      <c r="A224" s="270"/>
      <c r="B224" s="270"/>
      <c r="C224" s="270"/>
      <c r="D224" s="270"/>
      <c r="E224" s="270"/>
      <c r="F224" s="270"/>
      <c r="G224" s="270"/>
      <c r="H224" s="270"/>
      <c r="I224" s="270"/>
      <c r="J224" s="270"/>
      <c r="K224" s="270"/>
      <c r="L224" s="270"/>
    </row>
    <row r="225" spans="1:12" x14ac:dyDescent="0.25">
      <c r="A225" s="270"/>
      <c r="B225" s="270"/>
      <c r="C225" s="270"/>
      <c r="D225" s="270"/>
      <c r="E225" s="270"/>
      <c r="F225" s="270"/>
      <c r="G225" s="270"/>
      <c r="H225" s="270"/>
      <c r="I225" s="270"/>
      <c r="J225" s="270"/>
      <c r="K225" s="270"/>
      <c r="L225" s="270"/>
    </row>
    <row r="226" spans="1:12" x14ac:dyDescent="0.25">
      <c r="A226" s="270"/>
      <c r="B226" s="270"/>
      <c r="C226" s="270"/>
      <c r="D226" s="270"/>
      <c r="E226" s="270"/>
      <c r="F226" s="270"/>
      <c r="G226" s="270"/>
      <c r="H226" s="270"/>
      <c r="I226" s="270"/>
      <c r="J226" s="270"/>
      <c r="K226" s="270"/>
      <c r="L226" s="270"/>
    </row>
    <row r="227" spans="1:12" x14ac:dyDescent="0.25">
      <c r="A227" s="270"/>
      <c r="B227" s="270"/>
      <c r="C227" s="270"/>
      <c r="D227" s="270"/>
      <c r="E227" s="270"/>
      <c r="F227" s="270"/>
      <c r="G227" s="270"/>
      <c r="H227" s="270"/>
      <c r="I227" s="270"/>
      <c r="J227" s="270"/>
      <c r="K227" s="270"/>
      <c r="L227" s="270"/>
    </row>
    <row r="228" spans="1:12" ht="57.75" customHeight="1" x14ac:dyDescent="0.25">
      <c r="A228" s="270"/>
      <c r="B228" s="270"/>
      <c r="C228" s="270"/>
      <c r="D228" s="270"/>
      <c r="E228" s="270"/>
      <c r="F228" s="270"/>
      <c r="G228" s="270"/>
      <c r="H228" s="270"/>
      <c r="I228" s="270"/>
      <c r="J228" s="270"/>
      <c r="K228" s="270"/>
      <c r="L228" s="270"/>
    </row>
    <row r="229" spans="1:12" x14ac:dyDescent="0.25">
      <c r="A229" s="270"/>
      <c r="B229" s="270"/>
      <c r="C229" s="270"/>
      <c r="D229" s="270"/>
      <c r="E229" s="270"/>
      <c r="F229" s="270"/>
      <c r="G229" s="270"/>
      <c r="H229" s="270"/>
      <c r="I229" s="270"/>
      <c r="J229" s="270"/>
      <c r="K229" s="270"/>
      <c r="L229" s="270"/>
    </row>
    <row r="230" spans="1:12" x14ac:dyDescent="0.25">
      <c r="A230" s="270"/>
      <c r="B230" s="270"/>
      <c r="C230" s="270"/>
      <c r="D230" s="270"/>
      <c r="E230" s="270"/>
      <c r="F230" s="270"/>
      <c r="G230" s="270"/>
      <c r="H230" s="270"/>
      <c r="I230" s="270"/>
      <c r="J230" s="270"/>
      <c r="K230" s="270"/>
      <c r="L230" s="270"/>
    </row>
    <row r="231" spans="1:12" x14ac:dyDescent="0.25">
      <c r="A231" s="270"/>
      <c r="B231" s="270"/>
      <c r="C231" s="270"/>
      <c r="D231" s="270"/>
      <c r="E231" s="270"/>
      <c r="F231" s="270"/>
      <c r="G231" s="270"/>
      <c r="H231" s="270"/>
      <c r="I231" s="270"/>
      <c r="J231" s="270"/>
      <c r="K231" s="270"/>
      <c r="L231" s="270"/>
    </row>
    <row r="232" spans="1:12" ht="40.5" customHeight="1" x14ac:dyDescent="0.25">
      <c r="A232" s="270"/>
      <c r="B232" s="270"/>
      <c r="C232" s="270"/>
      <c r="D232" s="270"/>
      <c r="E232" s="270"/>
      <c r="F232" s="270"/>
      <c r="G232" s="270"/>
      <c r="H232" s="270"/>
      <c r="I232" s="270"/>
      <c r="J232" s="270"/>
      <c r="K232" s="270"/>
      <c r="L232" s="270"/>
    </row>
    <row r="233" spans="1:12" x14ac:dyDescent="0.25">
      <c r="A233" s="270"/>
      <c r="B233" s="270"/>
      <c r="C233" s="270"/>
      <c r="D233" s="270"/>
      <c r="E233" s="270"/>
      <c r="F233" s="270"/>
      <c r="G233" s="270"/>
      <c r="H233" s="270"/>
      <c r="I233" s="270"/>
      <c r="J233" s="270"/>
      <c r="K233" s="270"/>
      <c r="L233" s="270"/>
    </row>
    <row r="234" spans="1:12" x14ac:dyDescent="0.25">
      <c r="A234" s="270"/>
      <c r="B234" s="270"/>
      <c r="C234" s="270"/>
      <c r="D234" s="270"/>
      <c r="E234" s="270"/>
      <c r="F234" s="270"/>
      <c r="G234" s="270"/>
      <c r="H234" s="270"/>
      <c r="I234" s="270"/>
      <c r="J234" s="270"/>
      <c r="K234" s="270"/>
      <c r="L234" s="270"/>
    </row>
    <row r="235" spans="1:12" x14ac:dyDescent="0.25">
      <c r="A235" s="270"/>
      <c r="B235" s="270"/>
      <c r="C235" s="270"/>
      <c r="D235" s="270"/>
      <c r="E235" s="270"/>
      <c r="F235" s="270"/>
      <c r="G235" s="270"/>
      <c r="H235" s="270"/>
      <c r="I235" s="270"/>
      <c r="J235" s="270"/>
      <c r="K235" s="270"/>
      <c r="L235" s="270"/>
    </row>
  </sheetData>
  <mergeCells count="2">
    <mergeCell ref="A1:C1"/>
    <mergeCell ref="A2:L2"/>
  </mergeCells>
  <pageMargins left="0.38" right="0.3" top="0.44" bottom="0.45" header="0.3" footer="0.3"/>
  <pageSetup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S45"/>
  <sheetViews>
    <sheetView showGridLines="0" view="pageBreakPreview" topLeftCell="A2" zoomScale="60" zoomScaleNormal="82" workbookViewId="0">
      <selection activeCell="O26" sqref="O26"/>
    </sheetView>
  </sheetViews>
  <sheetFormatPr defaultColWidth="8.85546875" defaultRowHeight="14.25" x14ac:dyDescent="0.2"/>
  <cols>
    <col min="1" max="1" width="1.28515625" style="338" customWidth="1"/>
    <col min="2" max="2" width="7.140625" style="343" customWidth="1"/>
    <col min="3" max="3" width="8.7109375" style="343" customWidth="1"/>
    <col min="4" max="4" width="7.28515625" style="343" customWidth="1"/>
    <col min="5" max="5" width="7.28515625" style="392" customWidth="1"/>
    <col min="6" max="6" width="12.5703125" style="343" customWidth="1"/>
    <col min="7" max="7" width="18.85546875" style="344" customWidth="1"/>
    <col min="8" max="8" width="11.5703125" style="343" customWidth="1"/>
    <col min="9" max="9" width="23.42578125" style="343" hidden="1" customWidth="1"/>
    <col min="10" max="10" width="71.7109375" style="345" customWidth="1"/>
    <col min="11" max="11" width="15.7109375" style="346" customWidth="1"/>
    <col min="12" max="12" width="16.28515625" style="347" customWidth="1"/>
    <col min="13" max="14" width="16.7109375" style="347" customWidth="1"/>
    <col min="15" max="15" width="16" style="347" customWidth="1"/>
    <col min="16" max="16" width="15.28515625" style="347" customWidth="1"/>
    <col min="17" max="17" width="18" style="338" customWidth="1"/>
    <col min="18" max="18" width="13" style="338" bestFit="1" customWidth="1"/>
    <col min="19" max="19" width="14.28515625" style="338" bestFit="1" customWidth="1"/>
    <col min="20" max="16384" width="8.85546875" style="338"/>
  </cols>
  <sheetData>
    <row r="1" spans="1:19" ht="15.75" hidden="1" customHeight="1" x14ac:dyDescent="0.2">
      <c r="B1" s="339" t="s">
        <v>0</v>
      </c>
      <c r="C1" s="340"/>
      <c r="D1" s="341"/>
      <c r="E1" s="342"/>
      <c r="H1" s="340"/>
      <c r="I1" s="340"/>
    </row>
    <row r="2" spans="1:19" ht="17.25" customHeight="1" x14ac:dyDescent="0.2">
      <c r="B2" s="339" t="s">
        <v>566</v>
      </c>
      <c r="C2" s="348"/>
      <c r="D2" s="348"/>
      <c r="E2" s="349"/>
      <c r="H2" s="348"/>
      <c r="I2" s="348"/>
      <c r="K2" s="350"/>
    </row>
    <row r="3" spans="1:19" ht="17.25" customHeight="1" x14ac:dyDescent="0.2">
      <c r="B3" s="339" t="s">
        <v>567</v>
      </c>
      <c r="C3" s="348"/>
      <c r="D3" s="348"/>
      <c r="E3" s="349"/>
      <c r="H3" s="348"/>
      <c r="I3" s="348"/>
      <c r="K3" s="350"/>
    </row>
    <row r="4" spans="1:19" ht="13.5" customHeight="1" x14ac:dyDescent="0.2">
      <c r="B4" s="487"/>
      <c r="C4" s="488"/>
      <c r="D4" s="488"/>
      <c r="E4" s="488"/>
      <c r="F4" s="488"/>
      <c r="G4" s="488"/>
      <c r="H4" s="488"/>
      <c r="I4" s="488"/>
      <c r="J4" s="488"/>
      <c r="K4" s="488"/>
      <c r="O4" s="351">
        <f>O7-P7</f>
        <v>18338461</v>
      </c>
    </row>
    <row r="5" spans="1:19" ht="15.75" customHeight="1" x14ac:dyDescent="0.2">
      <c r="B5" s="352"/>
      <c r="C5" s="353"/>
      <c r="D5" s="353"/>
      <c r="E5" s="353"/>
      <c r="F5" s="353"/>
      <c r="G5" s="353"/>
      <c r="H5" s="353"/>
      <c r="I5" s="353"/>
      <c r="J5" s="353"/>
      <c r="K5" s="353"/>
      <c r="O5" s="354"/>
      <c r="P5" s="354" t="s">
        <v>3</v>
      </c>
    </row>
    <row r="6" spans="1:19" ht="34.5" customHeight="1" x14ac:dyDescent="0.2">
      <c r="B6" s="355" t="s">
        <v>4</v>
      </c>
      <c r="C6" s="356" t="s">
        <v>568</v>
      </c>
      <c r="D6" s="356" t="s">
        <v>6</v>
      </c>
      <c r="E6" s="356" t="s">
        <v>7</v>
      </c>
      <c r="F6" s="357" t="s">
        <v>386</v>
      </c>
      <c r="G6" s="357" t="s">
        <v>9</v>
      </c>
      <c r="H6" s="357" t="s">
        <v>10</v>
      </c>
      <c r="I6" s="30" t="s">
        <v>11</v>
      </c>
      <c r="J6" s="358" t="s">
        <v>12</v>
      </c>
      <c r="K6" s="357" t="s">
        <v>13</v>
      </c>
      <c r="L6" s="31" t="s">
        <v>14</v>
      </c>
      <c r="M6" s="31" t="s">
        <v>16</v>
      </c>
      <c r="N6" s="32" t="s">
        <v>435</v>
      </c>
      <c r="O6" s="31" t="s">
        <v>17</v>
      </c>
      <c r="P6" s="31" t="s">
        <v>18</v>
      </c>
    </row>
    <row r="7" spans="1:19" ht="23.25" customHeight="1" x14ac:dyDescent="0.2">
      <c r="B7" s="359"/>
      <c r="C7" s="360"/>
      <c r="D7" s="360"/>
      <c r="E7" s="360"/>
      <c r="F7" s="360"/>
      <c r="G7" s="361"/>
      <c r="H7" s="360"/>
      <c r="I7" s="360"/>
      <c r="J7" s="362"/>
      <c r="K7" s="361"/>
      <c r="L7" s="235">
        <f>L8+L12+L15</f>
        <v>47331497</v>
      </c>
      <c r="M7" s="235">
        <f t="shared" ref="M7:P7" si="0">M8+M12+M15</f>
        <v>28639350</v>
      </c>
      <c r="N7" s="235">
        <f t="shared" si="0"/>
        <v>23993036</v>
      </c>
      <c r="O7" s="235">
        <f>O8+O12+O15</f>
        <v>23338461</v>
      </c>
      <c r="P7" s="235">
        <f t="shared" si="0"/>
        <v>5000000</v>
      </c>
      <c r="Q7" s="363"/>
      <c r="R7" s="363"/>
      <c r="S7" s="363"/>
    </row>
    <row r="8" spans="1:19" ht="27" customHeight="1" x14ac:dyDescent="0.2">
      <c r="A8" s="364"/>
      <c r="B8" s="365">
        <v>1</v>
      </c>
      <c r="C8" s="366"/>
      <c r="D8" s="367"/>
      <c r="E8" s="368"/>
      <c r="F8" s="367"/>
      <c r="G8" s="369"/>
      <c r="H8" s="366"/>
      <c r="I8" s="370"/>
      <c r="J8" s="370" t="s">
        <v>23</v>
      </c>
      <c r="K8" s="242">
        <f>+K9</f>
        <v>0</v>
      </c>
      <c r="L8" s="242">
        <f>L9</f>
        <v>18137147</v>
      </c>
      <c r="M8" s="242">
        <f t="shared" ref="M8:P8" si="1">M9</f>
        <v>0</v>
      </c>
      <c r="N8" s="242">
        <f t="shared" si="1"/>
        <v>0</v>
      </c>
      <c r="O8" s="242">
        <f t="shared" si="1"/>
        <v>18137147</v>
      </c>
      <c r="P8" s="242">
        <f t="shared" si="1"/>
        <v>5000000</v>
      </c>
    </row>
    <row r="9" spans="1:19" ht="19.5" customHeight="1" x14ac:dyDescent="0.2">
      <c r="B9" s="371">
        <v>1.1000000000000001</v>
      </c>
      <c r="C9" s="372"/>
      <c r="D9" s="373"/>
      <c r="E9" s="374"/>
      <c r="F9" s="373"/>
      <c r="G9" s="375"/>
      <c r="H9" s="372"/>
      <c r="I9" s="249"/>
      <c r="J9" s="249" t="s">
        <v>24</v>
      </c>
      <c r="K9" s="251"/>
      <c r="L9" s="251">
        <f>L10</f>
        <v>18137147</v>
      </c>
      <c r="M9" s="251"/>
      <c r="N9" s="251"/>
      <c r="O9" s="251">
        <f>O10</f>
        <v>18137147</v>
      </c>
      <c r="P9" s="251">
        <f>P10+P11</f>
        <v>5000000</v>
      </c>
    </row>
    <row r="10" spans="1:19" s="376" customFormat="1" ht="21" customHeight="1" x14ac:dyDescent="0.25">
      <c r="B10" s="377">
        <v>1</v>
      </c>
      <c r="C10" s="378" t="s">
        <v>25</v>
      </c>
      <c r="D10" s="379">
        <v>6</v>
      </c>
      <c r="E10" s="379">
        <v>602</v>
      </c>
      <c r="F10" s="379">
        <v>2101001</v>
      </c>
      <c r="G10" s="380" t="s">
        <v>24</v>
      </c>
      <c r="H10" s="378"/>
      <c r="I10" s="381"/>
      <c r="J10" s="381" t="s">
        <v>569</v>
      </c>
      <c r="K10" s="380" t="s">
        <v>570</v>
      </c>
      <c r="L10" s="382">
        <v>18137147</v>
      </c>
      <c r="M10" s="382">
        <v>0</v>
      </c>
      <c r="N10" s="382">
        <v>0</v>
      </c>
      <c r="O10" s="382">
        <f>21825079-3687932</f>
        <v>18137147</v>
      </c>
      <c r="P10" s="383"/>
    </row>
    <row r="11" spans="1:19" s="376" customFormat="1" ht="27.75" customHeight="1" x14ac:dyDescent="0.25">
      <c r="B11" s="377">
        <v>2</v>
      </c>
      <c r="C11" s="378" t="s">
        <v>25</v>
      </c>
      <c r="D11" s="379">
        <v>6</v>
      </c>
      <c r="E11" s="379">
        <v>231</v>
      </c>
      <c r="F11" s="379">
        <v>2101001</v>
      </c>
      <c r="G11" s="380" t="s">
        <v>24</v>
      </c>
      <c r="H11" s="378"/>
      <c r="I11" s="381"/>
      <c r="J11" s="381" t="s">
        <v>571</v>
      </c>
      <c r="K11" s="380" t="s">
        <v>551</v>
      </c>
      <c r="L11" s="382">
        <v>5000000</v>
      </c>
      <c r="M11" s="382">
        <v>0</v>
      </c>
      <c r="N11" s="382">
        <v>0</v>
      </c>
      <c r="O11" s="382">
        <v>0</v>
      </c>
      <c r="P11" s="382">
        <v>5000000</v>
      </c>
    </row>
    <row r="12" spans="1:19" ht="28.5" customHeight="1" x14ac:dyDescent="0.2">
      <c r="A12" s="364"/>
      <c r="B12" s="365">
        <v>2</v>
      </c>
      <c r="C12" s="366"/>
      <c r="D12" s="367"/>
      <c r="E12" s="368"/>
      <c r="F12" s="367"/>
      <c r="G12" s="369"/>
      <c r="H12" s="366"/>
      <c r="I12" s="366"/>
      <c r="J12" s="370" t="s">
        <v>572</v>
      </c>
      <c r="K12" s="384"/>
      <c r="L12" s="242">
        <f>L13</f>
        <v>555000</v>
      </c>
      <c r="M12" s="242">
        <f>M13</f>
        <v>0</v>
      </c>
      <c r="N12" s="242">
        <f>N13</f>
        <v>0</v>
      </c>
      <c r="O12" s="242">
        <f>O13</f>
        <v>555000</v>
      </c>
      <c r="P12" s="242">
        <f>P13</f>
        <v>0</v>
      </c>
      <c r="Q12" s="385"/>
    </row>
    <row r="13" spans="1:19" ht="21" customHeight="1" x14ac:dyDescent="0.2">
      <c r="B13" s="371">
        <v>2.1</v>
      </c>
      <c r="C13" s="372"/>
      <c r="D13" s="373"/>
      <c r="E13" s="374"/>
      <c r="F13" s="373"/>
      <c r="G13" s="375"/>
      <c r="H13" s="372"/>
      <c r="I13" s="372"/>
      <c r="J13" s="249" t="s">
        <v>24</v>
      </c>
      <c r="K13" s="386"/>
      <c r="L13" s="251">
        <f>+L14</f>
        <v>555000</v>
      </c>
      <c r="M13" s="251"/>
      <c r="N13" s="251"/>
      <c r="O13" s="251">
        <f>+O14</f>
        <v>555000</v>
      </c>
      <c r="P13" s="251">
        <f>+P14</f>
        <v>0</v>
      </c>
      <c r="Q13" s="385"/>
    </row>
    <row r="14" spans="1:19" s="376" customFormat="1" ht="24" customHeight="1" x14ac:dyDescent="0.25">
      <c r="B14" s="377">
        <v>1</v>
      </c>
      <c r="C14" s="378" t="s">
        <v>67</v>
      </c>
      <c r="D14" s="379">
        <v>6</v>
      </c>
      <c r="E14" s="379">
        <v>231</v>
      </c>
      <c r="F14" s="379">
        <v>2101001</v>
      </c>
      <c r="G14" s="380" t="s">
        <v>24</v>
      </c>
      <c r="H14" s="379">
        <v>1012827</v>
      </c>
      <c r="I14" s="387" t="s">
        <v>44</v>
      </c>
      <c r="J14" s="71" t="s">
        <v>573</v>
      </c>
      <c r="K14" s="380" t="s">
        <v>551</v>
      </c>
      <c r="L14" s="382">
        <v>555000</v>
      </c>
      <c r="M14" s="382">
        <v>460800</v>
      </c>
      <c r="N14" s="69">
        <v>0</v>
      </c>
      <c r="O14" s="382">
        <v>555000</v>
      </c>
      <c r="P14" s="382"/>
      <c r="Q14" s="388"/>
    </row>
    <row r="15" spans="1:19" s="389" customFormat="1" ht="21" customHeight="1" x14ac:dyDescent="0.2">
      <c r="B15" s="365">
        <v>3</v>
      </c>
      <c r="C15" s="390"/>
      <c r="D15" s="367"/>
      <c r="E15" s="368"/>
      <c r="F15" s="367"/>
      <c r="G15" s="369"/>
      <c r="H15" s="390"/>
      <c r="I15" s="390"/>
      <c r="J15" s="370" t="s">
        <v>90</v>
      </c>
      <c r="K15" s="384"/>
      <c r="L15" s="242">
        <f>L16</f>
        <v>28639350</v>
      </c>
      <c r="M15" s="242">
        <f>M16</f>
        <v>28639350</v>
      </c>
      <c r="N15" s="242">
        <f>N16</f>
        <v>23993036</v>
      </c>
      <c r="O15" s="242">
        <f>O16</f>
        <v>4646314</v>
      </c>
      <c r="P15" s="242">
        <f>P16</f>
        <v>0</v>
      </c>
      <c r="Q15" s="391"/>
    </row>
    <row r="16" spans="1:19" ht="18" customHeight="1" x14ac:dyDescent="0.2">
      <c r="B16" s="371">
        <v>3.1</v>
      </c>
      <c r="C16" s="372"/>
      <c r="D16" s="373"/>
      <c r="E16" s="374"/>
      <c r="F16" s="373"/>
      <c r="G16" s="375"/>
      <c r="H16" s="372"/>
      <c r="I16" s="372"/>
      <c r="J16" s="249" t="s">
        <v>24</v>
      </c>
      <c r="K16" s="386"/>
      <c r="L16" s="251">
        <f>SUM(L17)</f>
        <v>28639350</v>
      </c>
      <c r="M16" s="251">
        <f>SUM(M17)</f>
        <v>28639350</v>
      </c>
      <c r="N16" s="251">
        <f>SUM(N17)</f>
        <v>23993036</v>
      </c>
      <c r="O16" s="251">
        <f>SUM(O17)</f>
        <v>4646314</v>
      </c>
      <c r="P16" s="251">
        <f>SUM(P17)</f>
        <v>0</v>
      </c>
      <c r="Q16" s="391"/>
    </row>
    <row r="17" spans="1:19" s="376" customFormat="1" ht="24" customHeight="1" x14ac:dyDescent="0.25">
      <c r="B17" s="377">
        <v>1</v>
      </c>
      <c r="C17" s="387" t="s">
        <v>91</v>
      </c>
      <c r="D17" s="379">
        <v>6</v>
      </c>
      <c r="E17" s="379">
        <v>231</v>
      </c>
      <c r="F17" s="379">
        <v>2101001</v>
      </c>
      <c r="G17" s="380" t="s">
        <v>24</v>
      </c>
      <c r="H17" s="387" t="s">
        <v>574</v>
      </c>
      <c r="I17" s="387" t="s">
        <v>44</v>
      </c>
      <c r="J17" s="71" t="s">
        <v>575</v>
      </c>
      <c r="K17" s="380" t="s">
        <v>551</v>
      </c>
      <c r="L17" s="69">
        <v>28639350</v>
      </c>
      <c r="M17" s="69">
        <f>L17</f>
        <v>28639350</v>
      </c>
      <c r="N17" s="69">
        <v>23993036</v>
      </c>
      <c r="O17" s="69">
        <v>4646314</v>
      </c>
      <c r="P17" s="69"/>
      <c r="Q17" s="388"/>
    </row>
    <row r="18" spans="1:19" ht="27" customHeight="1" x14ac:dyDescent="0.2"/>
    <row r="19" spans="1:19" x14ac:dyDescent="0.2">
      <c r="B19" s="339" t="s">
        <v>576</v>
      </c>
      <c r="I19" s="345"/>
      <c r="J19" s="346"/>
      <c r="K19" s="347"/>
      <c r="N19" s="338"/>
      <c r="O19" s="338"/>
      <c r="P19" s="338"/>
    </row>
    <row r="20" spans="1:19" x14ac:dyDescent="0.2">
      <c r="B20" s="339" t="s">
        <v>577</v>
      </c>
      <c r="I20" s="345"/>
      <c r="J20" s="346"/>
      <c r="K20" s="347"/>
      <c r="N20" s="338"/>
      <c r="O20" s="338"/>
      <c r="P20" s="338"/>
    </row>
    <row r="21" spans="1:19" x14ac:dyDescent="0.2">
      <c r="B21" s="352"/>
      <c r="C21" s="353"/>
      <c r="D21" s="353"/>
      <c r="E21" s="353"/>
      <c r="F21" s="353"/>
      <c r="G21" s="353"/>
      <c r="H21" s="353"/>
      <c r="I21" s="353"/>
      <c r="J21" s="353"/>
      <c r="K21" s="347"/>
      <c r="M21" s="354"/>
      <c r="N21" s="338"/>
      <c r="O21" s="338"/>
      <c r="P21" s="338"/>
    </row>
    <row r="22" spans="1:19" ht="34.5" customHeight="1" x14ac:dyDescent="0.2">
      <c r="B22" s="355" t="s">
        <v>4</v>
      </c>
      <c r="C22" s="356" t="s">
        <v>568</v>
      </c>
      <c r="D22" s="356" t="s">
        <v>6</v>
      </c>
      <c r="E22" s="356" t="s">
        <v>7</v>
      </c>
      <c r="F22" s="357" t="s">
        <v>386</v>
      </c>
      <c r="G22" s="357" t="s">
        <v>9</v>
      </c>
      <c r="H22" s="357" t="s">
        <v>10</v>
      </c>
      <c r="I22" s="30" t="s">
        <v>11</v>
      </c>
      <c r="J22" s="358" t="s">
        <v>12</v>
      </c>
      <c r="K22" s="357" t="s">
        <v>13</v>
      </c>
      <c r="L22" s="31" t="s">
        <v>14</v>
      </c>
      <c r="M22" s="31" t="s">
        <v>16</v>
      </c>
      <c r="N22" s="32" t="s">
        <v>435</v>
      </c>
      <c r="O22" s="31" t="s">
        <v>17</v>
      </c>
      <c r="P22" s="31" t="s">
        <v>18</v>
      </c>
    </row>
    <row r="23" spans="1:19" ht="23.25" customHeight="1" x14ac:dyDescent="0.2">
      <c r="B23" s="359"/>
      <c r="C23" s="360"/>
      <c r="D23" s="360"/>
      <c r="E23" s="360"/>
      <c r="F23" s="360"/>
      <c r="G23" s="361"/>
      <c r="H23" s="360"/>
      <c r="I23" s="360"/>
      <c r="J23" s="362"/>
      <c r="K23" s="361"/>
      <c r="L23" s="235">
        <f>L24+L27+L30</f>
        <v>6570000</v>
      </c>
      <c r="M23" s="235">
        <f>M24+M27+M30</f>
        <v>0</v>
      </c>
      <c r="N23" s="235">
        <f>N24+N27+N30</f>
        <v>0</v>
      </c>
      <c r="O23" s="235">
        <f>O24+O27+O30</f>
        <v>4980000</v>
      </c>
      <c r="P23" s="235">
        <f>P24+P27+P30</f>
        <v>0</v>
      </c>
      <c r="Q23" s="363"/>
      <c r="R23" s="363"/>
      <c r="S23" s="363"/>
    </row>
    <row r="24" spans="1:19" ht="27" customHeight="1" x14ac:dyDescent="0.2">
      <c r="A24" s="364"/>
      <c r="B24" s="365">
        <v>1</v>
      </c>
      <c r="C24" s="366"/>
      <c r="D24" s="367"/>
      <c r="E24" s="368"/>
      <c r="F24" s="367"/>
      <c r="G24" s="369"/>
      <c r="H24" s="366"/>
      <c r="I24" s="370"/>
      <c r="J24" s="370" t="s">
        <v>295</v>
      </c>
      <c r="K24" s="242">
        <f>+K25</f>
        <v>0</v>
      </c>
      <c r="L24" s="242">
        <f>L25</f>
        <v>6570000</v>
      </c>
      <c r="M24" s="242">
        <f t="shared" ref="M24:P24" si="2">M25</f>
        <v>0</v>
      </c>
      <c r="N24" s="242">
        <f t="shared" si="2"/>
        <v>0</v>
      </c>
      <c r="O24" s="242">
        <f t="shared" si="2"/>
        <v>4980000</v>
      </c>
      <c r="P24" s="242">
        <f t="shared" si="2"/>
        <v>0</v>
      </c>
    </row>
    <row r="25" spans="1:19" ht="19.5" customHeight="1" x14ac:dyDescent="0.2">
      <c r="B25" s="371">
        <v>1.1000000000000001</v>
      </c>
      <c r="C25" s="372"/>
      <c r="D25" s="373"/>
      <c r="E25" s="374"/>
      <c r="F25" s="373"/>
      <c r="G25" s="375"/>
      <c r="H25" s="372"/>
      <c r="I25" s="249"/>
      <c r="J25" s="249" t="s">
        <v>578</v>
      </c>
      <c r="K25" s="251"/>
      <c r="L25" s="251">
        <f>L26</f>
        <v>6570000</v>
      </c>
      <c r="M25" s="251"/>
      <c r="N25" s="251"/>
      <c r="O25" s="251">
        <f>O26</f>
        <v>4980000</v>
      </c>
      <c r="P25" s="251"/>
    </row>
    <row r="26" spans="1:19" s="376" customFormat="1" ht="24.75" customHeight="1" x14ac:dyDescent="0.25">
      <c r="B26" s="377">
        <v>1</v>
      </c>
      <c r="C26" s="378" t="s">
        <v>296</v>
      </c>
      <c r="D26" s="379">
        <v>6</v>
      </c>
      <c r="E26" s="379">
        <v>602</v>
      </c>
      <c r="F26" s="379">
        <v>2101076</v>
      </c>
      <c r="G26" s="380" t="s">
        <v>578</v>
      </c>
      <c r="H26" s="378"/>
      <c r="I26" s="381"/>
      <c r="J26" s="381" t="s">
        <v>579</v>
      </c>
      <c r="K26" s="380" t="s">
        <v>570</v>
      </c>
      <c r="L26" s="382">
        <f>65700*100</f>
        <v>6570000</v>
      </c>
      <c r="M26" s="382">
        <v>0</v>
      </c>
      <c r="N26" s="382">
        <v>0</v>
      </c>
      <c r="O26" s="382">
        <f>49800*100</f>
        <v>4980000</v>
      </c>
      <c r="P26" s="383"/>
    </row>
    <row r="27" spans="1:19" ht="27" customHeight="1" x14ac:dyDescent="0.2"/>
    <row r="28" spans="1:19" ht="26.25" customHeight="1" x14ac:dyDescent="0.2"/>
    <row r="29" spans="1:19" ht="21" customHeight="1" x14ac:dyDescent="0.2"/>
    <row r="30" spans="1:19" ht="26.25" customHeight="1" x14ac:dyDescent="0.2"/>
    <row r="31" spans="1:19" ht="26.25" customHeight="1" x14ac:dyDescent="0.2">
      <c r="B31" s="338"/>
      <c r="C31" s="338"/>
      <c r="D31" s="338"/>
      <c r="E31" s="338"/>
      <c r="F31" s="338"/>
      <c r="G31" s="338"/>
      <c r="H31" s="338"/>
      <c r="I31" s="338"/>
      <c r="J31" s="338"/>
      <c r="K31" s="338"/>
      <c r="L31" s="338"/>
      <c r="M31" s="338"/>
      <c r="N31" s="338"/>
      <c r="O31" s="338"/>
      <c r="P31" s="338"/>
    </row>
    <row r="32" spans="1:19" ht="21" customHeight="1" x14ac:dyDescent="0.2">
      <c r="B32" s="338"/>
      <c r="C32" s="338"/>
      <c r="D32" s="338"/>
      <c r="E32" s="338"/>
      <c r="F32" s="338"/>
      <c r="G32" s="338"/>
      <c r="H32" s="338"/>
      <c r="I32" s="338"/>
      <c r="J32" s="338"/>
      <c r="K32" s="338"/>
      <c r="L32" s="338"/>
      <c r="M32" s="338"/>
      <c r="N32" s="338"/>
      <c r="O32" s="338"/>
      <c r="P32" s="338"/>
    </row>
    <row r="33" spans="2:16" ht="23.25" customHeight="1" x14ac:dyDescent="0.2">
      <c r="B33" s="338"/>
      <c r="C33" s="338"/>
      <c r="D33" s="338"/>
      <c r="E33" s="338"/>
      <c r="F33" s="338"/>
      <c r="G33" s="338"/>
      <c r="H33" s="338"/>
      <c r="I33" s="338"/>
      <c r="J33" s="338"/>
      <c r="K33" s="338"/>
      <c r="L33" s="338"/>
      <c r="M33" s="338"/>
      <c r="N33" s="338"/>
      <c r="O33" s="338"/>
      <c r="P33" s="338"/>
    </row>
    <row r="35" spans="2:16" x14ac:dyDescent="0.2">
      <c r="B35" s="338"/>
      <c r="C35" s="338"/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P35" s="338"/>
    </row>
    <row r="36" spans="2:16" x14ac:dyDescent="0.2">
      <c r="B36" s="338"/>
      <c r="C36" s="338"/>
      <c r="D36" s="338"/>
      <c r="E36" s="338"/>
      <c r="F36" s="338"/>
      <c r="G36" s="338"/>
      <c r="H36" s="338"/>
      <c r="I36" s="338"/>
      <c r="J36" s="338"/>
      <c r="K36" s="338"/>
      <c r="L36" s="338"/>
      <c r="M36" s="338"/>
      <c r="N36" s="338"/>
      <c r="O36" s="338"/>
      <c r="P36" s="338"/>
    </row>
    <row r="37" spans="2:16" x14ac:dyDescent="0.2">
      <c r="B37" s="338"/>
      <c r="C37" s="338"/>
      <c r="D37" s="338"/>
      <c r="E37" s="338"/>
      <c r="F37" s="338"/>
      <c r="G37" s="338"/>
      <c r="H37" s="338"/>
      <c r="I37" s="338"/>
      <c r="J37" s="338"/>
      <c r="K37" s="338"/>
      <c r="L37" s="338"/>
      <c r="M37" s="338"/>
      <c r="N37" s="338"/>
      <c r="O37" s="338"/>
      <c r="P37" s="338"/>
    </row>
    <row r="38" spans="2:16" ht="30.75" customHeight="1" x14ac:dyDescent="0.2">
      <c r="B38" s="338"/>
      <c r="C38" s="338"/>
      <c r="D38" s="338"/>
      <c r="E38" s="338"/>
      <c r="F38" s="338"/>
      <c r="G38" s="338"/>
      <c r="H38" s="338"/>
      <c r="I38" s="338"/>
      <c r="J38" s="338"/>
      <c r="K38" s="338"/>
      <c r="L38" s="338"/>
      <c r="M38" s="338"/>
      <c r="N38" s="338"/>
      <c r="O38" s="338"/>
      <c r="P38" s="338"/>
    </row>
    <row r="39" spans="2:16" ht="23.25" customHeight="1" x14ac:dyDescent="0.2">
      <c r="B39" s="338"/>
      <c r="C39" s="338"/>
      <c r="D39" s="338"/>
      <c r="E39" s="338"/>
      <c r="F39" s="338"/>
      <c r="G39" s="338"/>
      <c r="H39" s="338"/>
      <c r="I39" s="338"/>
      <c r="J39" s="338"/>
      <c r="K39" s="338"/>
      <c r="L39" s="338"/>
      <c r="M39" s="338"/>
      <c r="N39" s="338"/>
      <c r="O39" s="338"/>
      <c r="P39" s="338"/>
    </row>
    <row r="40" spans="2:16" ht="23.25" customHeight="1" x14ac:dyDescent="0.2">
      <c r="B40" s="338"/>
      <c r="C40" s="338"/>
      <c r="D40" s="338"/>
      <c r="E40" s="338"/>
      <c r="F40" s="338"/>
      <c r="G40" s="338"/>
      <c r="H40" s="338"/>
      <c r="I40" s="338"/>
      <c r="J40" s="338"/>
      <c r="K40" s="338"/>
      <c r="L40" s="338"/>
      <c r="M40" s="338"/>
      <c r="N40" s="338"/>
      <c r="O40" s="338"/>
      <c r="P40" s="338"/>
    </row>
    <row r="41" spans="2:16" ht="33" customHeight="1" x14ac:dyDescent="0.2">
      <c r="B41" s="338"/>
      <c r="C41" s="338"/>
      <c r="D41" s="338"/>
      <c r="E41" s="338"/>
      <c r="F41" s="338"/>
      <c r="G41" s="338"/>
      <c r="H41" s="338"/>
      <c r="I41" s="338"/>
      <c r="J41" s="338"/>
      <c r="K41" s="338"/>
      <c r="L41" s="338"/>
      <c r="M41" s="338"/>
      <c r="N41" s="338"/>
      <c r="O41" s="338"/>
      <c r="P41" s="338"/>
    </row>
    <row r="42" spans="2:16" x14ac:dyDescent="0.2">
      <c r="B42" s="338"/>
      <c r="C42" s="338"/>
      <c r="D42" s="338"/>
      <c r="E42" s="338"/>
      <c r="F42" s="338"/>
      <c r="G42" s="338"/>
      <c r="H42" s="338"/>
      <c r="I42" s="338"/>
      <c r="J42" s="338"/>
      <c r="K42" s="338"/>
      <c r="L42" s="338"/>
      <c r="M42" s="338"/>
      <c r="N42" s="338"/>
      <c r="O42" s="338"/>
      <c r="P42" s="338"/>
    </row>
    <row r="43" spans="2:16" x14ac:dyDescent="0.2">
      <c r="B43" s="338"/>
      <c r="C43" s="338"/>
      <c r="D43" s="338"/>
      <c r="E43" s="338"/>
      <c r="F43" s="338"/>
      <c r="G43" s="338"/>
      <c r="H43" s="338"/>
      <c r="I43" s="338"/>
      <c r="J43" s="338"/>
      <c r="K43" s="338"/>
      <c r="L43" s="338"/>
      <c r="M43" s="338"/>
      <c r="N43" s="338"/>
      <c r="O43" s="338"/>
      <c r="P43" s="338"/>
    </row>
    <row r="44" spans="2:16" x14ac:dyDescent="0.2">
      <c r="B44" s="338"/>
      <c r="C44" s="338"/>
      <c r="D44" s="338"/>
      <c r="E44" s="338"/>
      <c r="F44" s="338"/>
      <c r="G44" s="338"/>
      <c r="H44" s="338"/>
      <c r="I44" s="338"/>
      <c r="J44" s="338"/>
      <c r="K44" s="338"/>
      <c r="L44" s="338"/>
      <c r="M44" s="338"/>
      <c r="N44" s="338"/>
      <c r="O44" s="338"/>
      <c r="P44" s="338"/>
    </row>
    <row r="45" spans="2:16" x14ac:dyDescent="0.2">
      <c r="B45" s="338"/>
      <c r="C45" s="338"/>
      <c r="D45" s="338"/>
      <c r="E45" s="338"/>
      <c r="F45" s="338"/>
      <c r="G45" s="338"/>
      <c r="H45" s="338"/>
      <c r="I45" s="338"/>
      <c r="J45" s="338"/>
      <c r="K45" s="338"/>
      <c r="L45" s="338"/>
      <c r="M45" s="338"/>
      <c r="N45" s="338"/>
      <c r="O45" s="338"/>
      <c r="P45" s="338"/>
    </row>
  </sheetData>
  <mergeCells count="1">
    <mergeCell ref="B4:K4"/>
  </mergeCells>
  <conditionalFormatting sqref="I6">
    <cfRule type="duplicateValues" dxfId="354" priority="2"/>
  </conditionalFormatting>
  <conditionalFormatting sqref="I22">
    <cfRule type="duplicateValues" dxfId="353" priority="1"/>
  </conditionalFormatting>
  <pageMargins left="0.4" right="0.45" top="0.31" bottom="0.35" header="0.21" footer="0.19"/>
  <pageSetup scale="54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1:F70"/>
  <sheetViews>
    <sheetView showGridLines="0" view="pageBreakPreview" zoomScale="60" zoomScaleNormal="100" workbookViewId="0">
      <selection activeCell="N16" sqref="N16"/>
    </sheetView>
  </sheetViews>
  <sheetFormatPr defaultColWidth="8.85546875" defaultRowHeight="12.75" x14ac:dyDescent="0.2"/>
  <cols>
    <col min="1" max="1" width="2.140625" style="393" customWidth="1"/>
    <col min="2" max="2" width="11.42578125" style="393" customWidth="1"/>
    <col min="3" max="3" width="67" style="4" customWidth="1"/>
    <col min="4" max="4" width="27.42578125" style="394" customWidth="1"/>
    <col min="5" max="5" width="8.85546875" style="393"/>
    <col min="6" max="6" width="8.85546875" style="407"/>
    <col min="7" max="256" width="8.85546875" style="393"/>
    <col min="257" max="257" width="2.140625" style="393" customWidth="1"/>
    <col min="258" max="258" width="11.42578125" style="393" customWidth="1"/>
    <col min="259" max="259" width="67" style="393" customWidth="1"/>
    <col min="260" max="260" width="18.140625" style="393" customWidth="1"/>
    <col min="261" max="512" width="8.85546875" style="393"/>
    <col min="513" max="513" width="2.140625" style="393" customWidth="1"/>
    <col min="514" max="514" width="11.42578125" style="393" customWidth="1"/>
    <col min="515" max="515" width="67" style="393" customWidth="1"/>
    <col min="516" max="516" width="18.140625" style="393" customWidth="1"/>
    <col min="517" max="768" width="8.85546875" style="393"/>
    <col min="769" max="769" width="2.140625" style="393" customWidth="1"/>
    <col min="770" max="770" width="11.42578125" style="393" customWidth="1"/>
    <col min="771" max="771" width="67" style="393" customWidth="1"/>
    <col min="772" max="772" width="18.140625" style="393" customWidth="1"/>
    <col min="773" max="1024" width="8.85546875" style="393"/>
    <col min="1025" max="1025" width="2.140625" style="393" customWidth="1"/>
    <col min="1026" max="1026" width="11.42578125" style="393" customWidth="1"/>
    <col min="1027" max="1027" width="67" style="393" customWidth="1"/>
    <col min="1028" max="1028" width="18.140625" style="393" customWidth="1"/>
    <col min="1029" max="1280" width="8.85546875" style="393"/>
    <col min="1281" max="1281" width="2.140625" style="393" customWidth="1"/>
    <col min="1282" max="1282" width="11.42578125" style="393" customWidth="1"/>
    <col min="1283" max="1283" width="67" style="393" customWidth="1"/>
    <col min="1284" max="1284" width="18.140625" style="393" customWidth="1"/>
    <col min="1285" max="1536" width="8.85546875" style="393"/>
    <col min="1537" max="1537" width="2.140625" style="393" customWidth="1"/>
    <col min="1538" max="1538" width="11.42578125" style="393" customWidth="1"/>
    <col min="1539" max="1539" width="67" style="393" customWidth="1"/>
    <col min="1540" max="1540" width="18.140625" style="393" customWidth="1"/>
    <col min="1541" max="1792" width="8.85546875" style="393"/>
    <col min="1793" max="1793" width="2.140625" style="393" customWidth="1"/>
    <col min="1794" max="1794" width="11.42578125" style="393" customWidth="1"/>
    <col min="1795" max="1795" width="67" style="393" customWidth="1"/>
    <col min="1796" max="1796" width="18.140625" style="393" customWidth="1"/>
    <col min="1797" max="2048" width="8.85546875" style="393"/>
    <col min="2049" max="2049" width="2.140625" style="393" customWidth="1"/>
    <col min="2050" max="2050" width="11.42578125" style="393" customWidth="1"/>
    <col min="2051" max="2051" width="67" style="393" customWidth="1"/>
    <col min="2052" max="2052" width="18.140625" style="393" customWidth="1"/>
    <col min="2053" max="2304" width="8.85546875" style="393"/>
    <col min="2305" max="2305" width="2.140625" style="393" customWidth="1"/>
    <col min="2306" max="2306" width="11.42578125" style="393" customWidth="1"/>
    <col min="2307" max="2307" width="67" style="393" customWidth="1"/>
    <col min="2308" max="2308" width="18.140625" style="393" customWidth="1"/>
    <col min="2309" max="2560" width="8.85546875" style="393"/>
    <col min="2561" max="2561" width="2.140625" style="393" customWidth="1"/>
    <col min="2562" max="2562" width="11.42578125" style="393" customWidth="1"/>
    <col min="2563" max="2563" width="67" style="393" customWidth="1"/>
    <col min="2564" max="2564" width="18.140625" style="393" customWidth="1"/>
    <col min="2565" max="2816" width="8.85546875" style="393"/>
    <col min="2817" max="2817" width="2.140625" style="393" customWidth="1"/>
    <col min="2818" max="2818" width="11.42578125" style="393" customWidth="1"/>
    <col min="2819" max="2819" width="67" style="393" customWidth="1"/>
    <col min="2820" max="2820" width="18.140625" style="393" customWidth="1"/>
    <col min="2821" max="3072" width="8.85546875" style="393"/>
    <col min="3073" max="3073" width="2.140625" style="393" customWidth="1"/>
    <col min="3074" max="3074" width="11.42578125" style="393" customWidth="1"/>
    <col min="3075" max="3075" width="67" style="393" customWidth="1"/>
    <col min="3076" max="3076" width="18.140625" style="393" customWidth="1"/>
    <col min="3077" max="3328" width="8.85546875" style="393"/>
    <col min="3329" max="3329" width="2.140625" style="393" customWidth="1"/>
    <col min="3330" max="3330" width="11.42578125" style="393" customWidth="1"/>
    <col min="3331" max="3331" width="67" style="393" customWidth="1"/>
    <col min="3332" max="3332" width="18.140625" style="393" customWidth="1"/>
    <col min="3333" max="3584" width="8.85546875" style="393"/>
    <col min="3585" max="3585" width="2.140625" style="393" customWidth="1"/>
    <col min="3586" max="3586" width="11.42578125" style="393" customWidth="1"/>
    <col min="3587" max="3587" width="67" style="393" customWidth="1"/>
    <col min="3588" max="3588" width="18.140625" style="393" customWidth="1"/>
    <col min="3589" max="3840" width="8.85546875" style="393"/>
    <col min="3841" max="3841" width="2.140625" style="393" customWidth="1"/>
    <col min="3842" max="3842" width="11.42578125" style="393" customWidth="1"/>
    <col min="3843" max="3843" width="67" style="393" customWidth="1"/>
    <col min="3844" max="3844" width="18.140625" style="393" customWidth="1"/>
    <col min="3845" max="4096" width="8.85546875" style="393"/>
    <col min="4097" max="4097" width="2.140625" style="393" customWidth="1"/>
    <col min="4098" max="4098" width="11.42578125" style="393" customWidth="1"/>
    <col min="4099" max="4099" width="67" style="393" customWidth="1"/>
    <col min="4100" max="4100" width="18.140625" style="393" customWidth="1"/>
    <col min="4101" max="4352" width="8.85546875" style="393"/>
    <col min="4353" max="4353" width="2.140625" style="393" customWidth="1"/>
    <col min="4354" max="4354" width="11.42578125" style="393" customWidth="1"/>
    <col min="4355" max="4355" width="67" style="393" customWidth="1"/>
    <col min="4356" max="4356" width="18.140625" style="393" customWidth="1"/>
    <col min="4357" max="4608" width="8.85546875" style="393"/>
    <col min="4609" max="4609" width="2.140625" style="393" customWidth="1"/>
    <col min="4610" max="4610" width="11.42578125" style="393" customWidth="1"/>
    <col min="4611" max="4611" width="67" style="393" customWidth="1"/>
    <col min="4612" max="4612" width="18.140625" style="393" customWidth="1"/>
    <col min="4613" max="4864" width="8.85546875" style="393"/>
    <col min="4865" max="4865" width="2.140625" style="393" customWidth="1"/>
    <col min="4866" max="4866" width="11.42578125" style="393" customWidth="1"/>
    <col min="4867" max="4867" width="67" style="393" customWidth="1"/>
    <col min="4868" max="4868" width="18.140625" style="393" customWidth="1"/>
    <col min="4869" max="5120" width="8.85546875" style="393"/>
    <col min="5121" max="5121" width="2.140625" style="393" customWidth="1"/>
    <col min="5122" max="5122" width="11.42578125" style="393" customWidth="1"/>
    <col min="5123" max="5123" width="67" style="393" customWidth="1"/>
    <col min="5124" max="5124" width="18.140625" style="393" customWidth="1"/>
    <col min="5125" max="5376" width="8.85546875" style="393"/>
    <col min="5377" max="5377" width="2.140625" style="393" customWidth="1"/>
    <col min="5378" max="5378" width="11.42578125" style="393" customWidth="1"/>
    <col min="5379" max="5379" width="67" style="393" customWidth="1"/>
    <col min="5380" max="5380" width="18.140625" style="393" customWidth="1"/>
    <col min="5381" max="5632" width="8.85546875" style="393"/>
    <col min="5633" max="5633" width="2.140625" style="393" customWidth="1"/>
    <col min="5634" max="5634" width="11.42578125" style="393" customWidth="1"/>
    <col min="5635" max="5635" width="67" style="393" customWidth="1"/>
    <col min="5636" max="5636" width="18.140625" style="393" customWidth="1"/>
    <col min="5637" max="5888" width="8.85546875" style="393"/>
    <col min="5889" max="5889" width="2.140625" style="393" customWidth="1"/>
    <col min="5890" max="5890" width="11.42578125" style="393" customWidth="1"/>
    <col min="5891" max="5891" width="67" style="393" customWidth="1"/>
    <col min="5892" max="5892" width="18.140625" style="393" customWidth="1"/>
    <col min="5893" max="6144" width="8.85546875" style="393"/>
    <col min="6145" max="6145" width="2.140625" style="393" customWidth="1"/>
    <col min="6146" max="6146" width="11.42578125" style="393" customWidth="1"/>
    <col min="6147" max="6147" width="67" style="393" customWidth="1"/>
    <col min="6148" max="6148" width="18.140625" style="393" customWidth="1"/>
    <col min="6149" max="6400" width="8.85546875" style="393"/>
    <col min="6401" max="6401" width="2.140625" style="393" customWidth="1"/>
    <col min="6402" max="6402" width="11.42578125" style="393" customWidth="1"/>
    <col min="6403" max="6403" width="67" style="393" customWidth="1"/>
    <col min="6404" max="6404" width="18.140625" style="393" customWidth="1"/>
    <col min="6405" max="6656" width="8.85546875" style="393"/>
    <col min="6657" max="6657" width="2.140625" style="393" customWidth="1"/>
    <col min="6658" max="6658" width="11.42578125" style="393" customWidth="1"/>
    <col min="6659" max="6659" width="67" style="393" customWidth="1"/>
    <col min="6660" max="6660" width="18.140625" style="393" customWidth="1"/>
    <col min="6661" max="6912" width="8.85546875" style="393"/>
    <col min="6913" max="6913" width="2.140625" style="393" customWidth="1"/>
    <col min="6914" max="6914" width="11.42578125" style="393" customWidth="1"/>
    <col min="6915" max="6915" width="67" style="393" customWidth="1"/>
    <col min="6916" max="6916" width="18.140625" style="393" customWidth="1"/>
    <col min="6917" max="7168" width="8.85546875" style="393"/>
    <col min="7169" max="7169" width="2.140625" style="393" customWidth="1"/>
    <col min="7170" max="7170" width="11.42578125" style="393" customWidth="1"/>
    <col min="7171" max="7171" width="67" style="393" customWidth="1"/>
    <col min="7172" max="7172" width="18.140625" style="393" customWidth="1"/>
    <col min="7173" max="7424" width="8.85546875" style="393"/>
    <col min="7425" max="7425" width="2.140625" style="393" customWidth="1"/>
    <col min="7426" max="7426" width="11.42578125" style="393" customWidth="1"/>
    <col min="7427" max="7427" width="67" style="393" customWidth="1"/>
    <col min="7428" max="7428" width="18.140625" style="393" customWidth="1"/>
    <col min="7429" max="7680" width="8.85546875" style="393"/>
    <col min="7681" max="7681" width="2.140625" style="393" customWidth="1"/>
    <col min="7682" max="7682" width="11.42578125" style="393" customWidth="1"/>
    <col min="7683" max="7683" width="67" style="393" customWidth="1"/>
    <col min="7684" max="7684" width="18.140625" style="393" customWidth="1"/>
    <col min="7685" max="7936" width="8.85546875" style="393"/>
    <col min="7937" max="7937" width="2.140625" style="393" customWidth="1"/>
    <col min="7938" max="7938" width="11.42578125" style="393" customWidth="1"/>
    <col min="7939" max="7939" width="67" style="393" customWidth="1"/>
    <col min="7940" max="7940" width="18.140625" style="393" customWidth="1"/>
    <col min="7941" max="8192" width="8.85546875" style="393"/>
    <col min="8193" max="8193" width="2.140625" style="393" customWidth="1"/>
    <col min="8194" max="8194" width="11.42578125" style="393" customWidth="1"/>
    <col min="8195" max="8195" width="67" style="393" customWidth="1"/>
    <col min="8196" max="8196" width="18.140625" style="393" customWidth="1"/>
    <col min="8197" max="8448" width="8.85546875" style="393"/>
    <col min="8449" max="8449" width="2.140625" style="393" customWidth="1"/>
    <col min="8450" max="8450" width="11.42578125" style="393" customWidth="1"/>
    <col min="8451" max="8451" width="67" style="393" customWidth="1"/>
    <col min="8452" max="8452" width="18.140625" style="393" customWidth="1"/>
    <col min="8453" max="8704" width="8.85546875" style="393"/>
    <col min="8705" max="8705" width="2.140625" style="393" customWidth="1"/>
    <col min="8706" max="8706" width="11.42578125" style="393" customWidth="1"/>
    <col min="8707" max="8707" width="67" style="393" customWidth="1"/>
    <col min="8708" max="8708" width="18.140625" style="393" customWidth="1"/>
    <col min="8709" max="8960" width="8.85546875" style="393"/>
    <col min="8961" max="8961" width="2.140625" style="393" customWidth="1"/>
    <col min="8962" max="8962" width="11.42578125" style="393" customWidth="1"/>
    <col min="8963" max="8963" width="67" style="393" customWidth="1"/>
    <col min="8964" max="8964" width="18.140625" style="393" customWidth="1"/>
    <col min="8965" max="9216" width="8.85546875" style="393"/>
    <col min="9217" max="9217" width="2.140625" style="393" customWidth="1"/>
    <col min="9218" max="9218" width="11.42578125" style="393" customWidth="1"/>
    <col min="9219" max="9219" width="67" style="393" customWidth="1"/>
    <col min="9220" max="9220" width="18.140625" style="393" customWidth="1"/>
    <col min="9221" max="9472" width="8.85546875" style="393"/>
    <col min="9473" max="9473" width="2.140625" style="393" customWidth="1"/>
    <col min="9474" max="9474" width="11.42578125" style="393" customWidth="1"/>
    <col min="9475" max="9475" width="67" style="393" customWidth="1"/>
    <col min="9476" max="9476" width="18.140625" style="393" customWidth="1"/>
    <col min="9477" max="9728" width="8.85546875" style="393"/>
    <col min="9729" max="9729" width="2.140625" style="393" customWidth="1"/>
    <col min="9730" max="9730" width="11.42578125" style="393" customWidth="1"/>
    <col min="9731" max="9731" width="67" style="393" customWidth="1"/>
    <col min="9732" max="9732" width="18.140625" style="393" customWidth="1"/>
    <col min="9733" max="9984" width="8.85546875" style="393"/>
    <col min="9985" max="9985" width="2.140625" style="393" customWidth="1"/>
    <col min="9986" max="9986" width="11.42578125" style="393" customWidth="1"/>
    <col min="9987" max="9987" width="67" style="393" customWidth="1"/>
    <col min="9988" max="9988" width="18.140625" style="393" customWidth="1"/>
    <col min="9989" max="10240" width="8.85546875" style="393"/>
    <col min="10241" max="10241" width="2.140625" style="393" customWidth="1"/>
    <col min="10242" max="10242" width="11.42578125" style="393" customWidth="1"/>
    <col min="10243" max="10243" width="67" style="393" customWidth="1"/>
    <col min="10244" max="10244" width="18.140625" style="393" customWidth="1"/>
    <col min="10245" max="10496" width="8.85546875" style="393"/>
    <col min="10497" max="10497" width="2.140625" style="393" customWidth="1"/>
    <col min="10498" max="10498" width="11.42578125" style="393" customWidth="1"/>
    <col min="10499" max="10499" width="67" style="393" customWidth="1"/>
    <col min="10500" max="10500" width="18.140625" style="393" customWidth="1"/>
    <col min="10501" max="10752" width="8.85546875" style="393"/>
    <col min="10753" max="10753" width="2.140625" style="393" customWidth="1"/>
    <col min="10754" max="10754" width="11.42578125" style="393" customWidth="1"/>
    <col min="10755" max="10755" width="67" style="393" customWidth="1"/>
    <col min="10756" max="10756" width="18.140625" style="393" customWidth="1"/>
    <col min="10757" max="11008" width="8.85546875" style="393"/>
    <col min="11009" max="11009" width="2.140625" style="393" customWidth="1"/>
    <col min="11010" max="11010" width="11.42578125" style="393" customWidth="1"/>
    <col min="11011" max="11011" width="67" style="393" customWidth="1"/>
    <col min="11012" max="11012" width="18.140625" style="393" customWidth="1"/>
    <col min="11013" max="11264" width="8.85546875" style="393"/>
    <col min="11265" max="11265" width="2.140625" style="393" customWidth="1"/>
    <col min="11266" max="11266" width="11.42578125" style="393" customWidth="1"/>
    <col min="11267" max="11267" width="67" style="393" customWidth="1"/>
    <col min="11268" max="11268" width="18.140625" style="393" customWidth="1"/>
    <col min="11269" max="11520" width="8.85546875" style="393"/>
    <col min="11521" max="11521" width="2.140625" style="393" customWidth="1"/>
    <col min="11522" max="11522" width="11.42578125" style="393" customWidth="1"/>
    <col min="11523" max="11523" width="67" style="393" customWidth="1"/>
    <col min="11524" max="11524" width="18.140625" style="393" customWidth="1"/>
    <col min="11525" max="11776" width="8.85546875" style="393"/>
    <col min="11777" max="11777" width="2.140625" style="393" customWidth="1"/>
    <col min="11778" max="11778" width="11.42578125" style="393" customWidth="1"/>
    <col min="11779" max="11779" width="67" style="393" customWidth="1"/>
    <col min="11780" max="11780" width="18.140625" style="393" customWidth="1"/>
    <col min="11781" max="12032" width="8.85546875" style="393"/>
    <col min="12033" max="12033" width="2.140625" style="393" customWidth="1"/>
    <col min="12034" max="12034" width="11.42578125" style="393" customWidth="1"/>
    <col min="12035" max="12035" width="67" style="393" customWidth="1"/>
    <col min="12036" max="12036" width="18.140625" style="393" customWidth="1"/>
    <col min="12037" max="12288" width="8.85546875" style="393"/>
    <col min="12289" max="12289" width="2.140625" style="393" customWidth="1"/>
    <col min="12290" max="12290" width="11.42578125" style="393" customWidth="1"/>
    <col min="12291" max="12291" width="67" style="393" customWidth="1"/>
    <col min="12292" max="12292" width="18.140625" style="393" customWidth="1"/>
    <col min="12293" max="12544" width="8.85546875" style="393"/>
    <col min="12545" max="12545" width="2.140625" style="393" customWidth="1"/>
    <col min="12546" max="12546" width="11.42578125" style="393" customWidth="1"/>
    <col min="12547" max="12547" width="67" style="393" customWidth="1"/>
    <col min="12548" max="12548" width="18.140625" style="393" customWidth="1"/>
    <col min="12549" max="12800" width="8.85546875" style="393"/>
    <col min="12801" max="12801" width="2.140625" style="393" customWidth="1"/>
    <col min="12802" max="12802" width="11.42578125" style="393" customWidth="1"/>
    <col min="12803" max="12803" width="67" style="393" customWidth="1"/>
    <col min="12804" max="12804" width="18.140625" style="393" customWidth="1"/>
    <col min="12805" max="13056" width="8.85546875" style="393"/>
    <col min="13057" max="13057" width="2.140625" style="393" customWidth="1"/>
    <col min="13058" max="13058" width="11.42578125" style="393" customWidth="1"/>
    <col min="13059" max="13059" width="67" style="393" customWidth="1"/>
    <col min="13060" max="13060" width="18.140625" style="393" customWidth="1"/>
    <col min="13061" max="13312" width="8.85546875" style="393"/>
    <col min="13313" max="13313" width="2.140625" style="393" customWidth="1"/>
    <col min="13314" max="13314" width="11.42578125" style="393" customWidth="1"/>
    <col min="13315" max="13315" width="67" style="393" customWidth="1"/>
    <col min="13316" max="13316" width="18.140625" style="393" customWidth="1"/>
    <col min="13317" max="13568" width="8.85546875" style="393"/>
    <col min="13569" max="13569" width="2.140625" style="393" customWidth="1"/>
    <col min="13570" max="13570" width="11.42578125" style="393" customWidth="1"/>
    <col min="13571" max="13571" width="67" style="393" customWidth="1"/>
    <col min="13572" max="13572" width="18.140625" style="393" customWidth="1"/>
    <col min="13573" max="13824" width="8.85546875" style="393"/>
    <col min="13825" max="13825" width="2.140625" style="393" customWidth="1"/>
    <col min="13826" max="13826" width="11.42578125" style="393" customWidth="1"/>
    <col min="13827" max="13827" width="67" style="393" customWidth="1"/>
    <col min="13828" max="13828" width="18.140625" style="393" customWidth="1"/>
    <col min="13829" max="14080" width="8.85546875" style="393"/>
    <col min="14081" max="14081" width="2.140625" style="393" customWidth="1"/>
    <col min="14082" max="14082" width="11.42578125" style="393" customWidth="1"/>
    <col min="14083" max="14083" width="67" style="393" customWidth="1"/>
    <col min="14084" max="14084" width="18.140625" style="393" customWidth="1"/>
    <col min="14085" max="14336" width="8.85546875" style="393"/>
    <col min="14337" max="14337" width="2.140625" style="393" customWidth="1"/>
    <col min="14338" max="14338" width="11.42578125" style="393" customWidth="1"/>
    <col min="14339" max="14339" width="67" style="393" customWidth="1"/>
    <col min="14340" max="14340" width="18.140625" style="393" customWidth="1"/>
    <col min="14341" max="14592" width="8.85546875" style="393"/>
    <col min="14593" max="14593" width="2.140625" style="393" customWidth="1"/>
    <col min="14594" max="14594" width="11.42578125" style="393" customWidth="1"/>
    <col min="14595" max="14595" width="67" style="393" customWidth="1"/>
    <col min="14596" max="14596" width="18.140625" style="393" customWidth="1"/>
    <col min="14597" max="14848" width="8.85546875" style="393"/>
    <col min="14849" max="14849" width="2.140625" style="393" customWidth="1"/>
    <col min="14850" max="14850" width="11.42578125" style="393" customWidth="1"/>
    <col min="14851" max="14851" width="67" style="393" customWidth="1"/>
    <col min="14852" max="14852" width="18.140625" style="393" customWidth="1"/>
    <col min="14853" max="15104" width="8.85546875" style="393"/>
    <col min="15105" max="15105" width="2.140625" style="393" customWidth="1"/>
    <col min="15106" max="15106" width="11.42578125" style="393" customWidth="1"/>
    <col min="15107" max="15107" width="67" style="393" customWidth="1"/>
    <col min="15108" max="15108" width="18.140625" style="393" customWidth="1"/>
    <col min="15109" max="15360" width="8.85546875" style="393"/>
    <col min="15361" max="15361" width="2.140625" style="393" customWidth="1"/>
    <col min="15362" max="15362" width="11.42578125" style="393" customWidth="1"/>
    <col min="15363" max="15363" width="67" style="393" customWidth="1"/>
    <col min="15364" max="15364" width="18.140625" style="393" customWidth="1"/>
    <col min="15365" max="15616" width="8.85546875" style="393"/>
    <col min="15617" max="15617" width="2.140625" style="393" customWidth="1"/>
    <col min="15618" max="15618" width="11.42578125" style="393" customWidth="1"/>
    <col min="15619" max="15619" width="67" style="393" customWidth="1"/>
    <col min="15620" max="15620" width="18.140625" style="393" customWidth="1"/>
    <col min="15621" max="15872" width="8.85546875" style="393"/>
    <col min="15873" max="15873" width="2.140625" style="393" customWidth="1"/>
    <col min="15874" max="15874" width="11.42578125" style="393" customWidth="1"/>
    <col min="15875" max="15875" width="67" style="393" customWidth="1"/>
    <col min="15876" max="15876" width="18.140625" style="393" customWidth="1"/>
    <col min="15877" max="16128" width="8.85546875" style="393"/>
    <col min="16129" max="16129" width="2.140625" style="393" customWidth="1"/>
    <col min="16130" max="16130" width="11.42578125" style="393" customWidth="1"/>
    <col min="16131" max="16131" width="67" style="393" customWidth="1"/>
    <col min="16132" max="16132" width="18.140625" style="393" customWidth="1"/>
    <col min="16133" max="16384" width="8.85546875" style="393"/>
  </cols>
  <sheetData>
    <row r="1" spans="2:4" ht="10.5" customHeight="1" x14ac:dyDescent="0.2"/>
    <row r="2" spans="2:4" ht="14.25" x14ac:dyDescent="0.2">
      <c r="B2" s="339" t="s">
        <v>580</v>
      </c>
    </row>
    <row r="3" spans="2:4" x14ac:dyDescent="0.2">
      <c r="B3" s="1" t="s">
        <v>581</v>
      </c>
    </row>
    <row r="4" spans="2:4" ht="12" customHeight="1" thickBot="1" x14ac:dyDescent="0.25"/>
    <row r="5" spans="2:4" ht="26.25" thickTop="1" x14ac:dyDescent="0.2">
      <c r="B5" s="395" t="s">
        <v>582</v>
      </c>
      <c r="C5" s="396" t="s">
        <v>583</v>
      </c>
      <c r="D5" s="397" t="s">
        <v>584</v>
      </c>
    </row>
    <row r="6" spans="2:4" x14ac:dyDescent="0.2">
      <c r="B6" s="398"/>
      <c r="C6" s="399" t="s">
        <v>585</v>
      </c>
      <c r="D6" s="400"/>
    </row>
    <row r="7" spans="2:4" ht="25.5" x14ac:dyDescent="0.2">
      <c r="B7" s="401">
        <v>1013323</v>
      </c>
      <c r="C7" s="402" t="s">
        <v>586</v>
      </c>
      <c r="D7" s="403" t="s">
        <v>587</v>
      </c>
    </row>
    <row r="8" spans="2:4" ht="25.5" x14ac:dyDescent="0.2">
      <c r="B8" s="401">
        <v>1013324</v>
      </c>
      <c r="C8" s="402" t="s">
        <v>588</v>
      </c>
      <c r="D8" s="403" t="s">
        <v>587</v>
      </c>
    </row>
    <row r="9" spans="2:4" ht="25.5" x14ac:dyDescent="0.2">
      <c r="B9" s="401">
        <v>1013325</v>
      </c>
      <c r="C9" s="402" t="s">
        <v>589</v>
      </c>
      <c r="D9" s="403" t="s">
        <v>587</v>
      </c>
    </row>
    <row r="10" spans="2:4" ht="38.25" x14ac:dyDescent="0.2">
      <c r="B10" s="401">
        <v>1013326</v>
      </c>
      <c r="C10" s="402" t="s">
        <v>590</v>
      </c>
      <c r="D10" s="403" t="s">
        <v>587</v>
      </c>
    </row>
    <row r="11" spans="2:4" ht="25.5" x14ac:dyDescent="0.2">
      <c r="B11" s="401">
        <v>1013327</v>
      </c>
      <c r="C11" s="402" t="s">
        <v>591</v>
      </c>
      <c r="D11" s="403" t="s">
        <v>587</v>
      </c>
    </row>
    <row r="12" spans="2:4" ht="25.5" x14ac:dyDescent="0.2">
      <c r="B12" s="404">
        <v>1013328</v>
      </c>
      <c r="C12" s="405" t="s">
        <v>592</v>
      </c>
      <c r="D12" s="403" t="s">
        <v>587</v>
      </c>
    </row>
    <row r="13" spans="2:4" ht="38.25" x14ac:dyDescent="0.2">
      <c r="B13" s="404">
        <v>1013329</v>
      </c>
      <c r="C13" s="405" t="s">
        <v>593</v>
      </c>
      <c r="D13" s="403" t="s">
        <v>587</v>
      </c>
    </row>
    <row r="14" spans="2:4" ht="38.25" x14ac:dyDescent="0.2">
      <c r="B14" s="404">
        <v>1013330</v>
      </c>
      <c r="C14" s="405" t="s">
        <v>594</v>
      </c>
      <c r="D14" s="403" t="s">
        <v>587</v>
      </c>
    </row>
    <row r="15" spans="2:4" ht="25.5" x14ac:dyDescent="0.2">
      <c r="B15" s="404">
        <v>1013331</v>
      </c>
      <c r="C15" s="405" t="s">
        <v>595</v>
      </c>
      <c r="D15" s="403" t="s">
        <v>587</v>
      </c>
    </row>
    <row r="16" spans="2:4" ht="25.5" x14ac:dyDescent="0.2">
      <c r="B16" s="404">
        <v>1013332</v>
      </c>
      <c r="C16" s="405" t="s">
        <v>596</v>
      </c>
      <c r="D16" s="403" t="s">
        <v>587</v>
      </c>
    </row>
    <row r="17" spans="2:4" ht="38.25" x14ac:dyDescent="0.2">
      <c r="B17" s="404">
        <v>1013333</v>
      </c>
      <c r="C17" s="405" t="s">
        <v>597</v>
      </c>
      <c r="D17" s="403" t="s">
        <v>587</v>
      </c>
    </row>
    <row r="18" spans="2:4" ht="25.5" x14ac:dyDescent="0.2">
      <c r="B18" s="404">
        <v>1013334</v>
      </c>
      <c r="C18" s="405" t="s">
        <v>598</v>
      </c>
      <c r="D18" s="403" t="s">
        <v>587</v>
      </c>
    </row>
    <row r="19" spans="2:4" ht="38.25" x14ac:dyDescent="0.2">
      <c r="B19" s="404">
        <v>1013335</v>
      </c>
      <c r="C19" s="405" t="s">
        <v>599</v>
      </c>
      <c r="D19" s="403" t="s">
        <v>587</v>
      </c>
    </row>
    <row r="20" spans="2:4" ht="38.25" x14ac:dyDescent="0.2">
      <c r="B20" s="404">
        <v>1013336</v>
      </c>
      <c r="C20" s="405" t="s">
        <v>600</v>
      </c>
      <c r="D20" s="403" t="s">
        <v>587</v>
      </c>
    </row>
    <row r="21" spans="2:4" ht="38.25" x14ac:dyDescent="0.2">
      <c r="B21" s="404">
        <v>1013337</v>
      </c>
      <c r="C21" s="405" t="s">
        <v>601</v>
      </c>
      <c r="D21" s="403" t="s">
        <v>587</v>
      </c>
    </row>
    <row r="22" spans="2:4" ht="38.25" x14ac:dyDescent="0.2">
      <c r="B22" s="404">
        <v>1013338</v>
      </c>
      <c r="C22" s="405" t="s">
        <v>602</v>
      </c>
      <c r="D22" s="403" t="s">
        <v>587</v>
      </c>
    </row>
    <row r="23" spans="2:4" ht="25.5" x14ac:dyDescent="0.2">
      <c r="B23" s="404">
        <v>1013339</v>
      </c>
      <c r="C23" s="405" t="s">
        <v>603</v>
      </c>
      <c r="D23" s="403" t="s">
        <v>587</v>
      </c>
    </row>
    <row r="24" spans="2:4" ht="25.5" x14ac:dyDescent="0.2">
      <c r="B24" s="404">
        <v>1013340</v>
      </c>
      <c r="C24" s="405" t="s">
        <v>604</v>
      </c>
      <c r="D24" s="403" t="s">
        <v>587</v>
      </c>
    </row>
    <row r="25" spans="2:4" ht="25.5" x14ac:dyDescent="0.2">
      <c r="B25" s="404">
        <v>1013341</v>
      </c>
      <c r="C25" s="405" t="s">
        <v>605</v>
      </c>
      <c r="D25" s="403" t="s">
        <v>587</v>
      </c>
    </row>
    <row r="26" spans="2:4" ht="25.5" x14ac:dyDescent="0.2">
      <c r="B26" s="404">
        <v>1013342</v>
      </c>
      <c r="C26" s="405" t="s">
        <v>606</v>
      </c>
      <c r="D26" s="403" t="s">
        <v>587</v>
      </c>
    </row>
    <row r="27" spans="2:4" ht="38.25" x14ac:dyDescent="0.2">
      <c r="B27" s="404">
        <v>1013343</v>
      </c>
      <c r="C27" s="405" t="s">
        <v>607</v>
      </c>
      <c r="D27" s="403" t="s">
        <v>587</v>
      </c>
    </row>
    <row r="28" spans="2:4" ht="25.5" x14ac:dyDescent="0.2">
      <c r="B28" s="404">
        <v>1013344</v>
      </c>
      <c r="C28" s="405" t="s">
        <v>608</v>
      </c>
      <c r="D28" s="403" t="s">
        <v>587</v>
      </c>
    </row>
    <row r="29" spans="2:4" ht="25.5" x14ac:dyDescent="0.2">
      <c r="B29" s="404">
        <v>1013345</v>
      </c>
      <c r="C29" s="405" t="s">
        <v>609</v>
      </c>
      <c r="D29" s="403" t="s">
        <v>587</v>
      </c>
    </row>
    <row r="30" spans="2:4" ht="25.5" x14ac:dyDescent="0.2">
      <c r="B30" s="404">
        <v>1013346</v>
      </c>
      <c r="C30" s="405" t="s">
        <v>610</v>
      </c>
      <c r="D30" s="403" t="s">
        <v>587</v>
      </c>
    </row>
    <row r="31" spans="2:4" ht="38.25" x14ac:dyDescent="0.2">
      <c r="B31" s="404">
        <v>1013347</v>
      </c>
      <c r="C31" s="405" t="s">
        <v>611</v>
      </c>
      <c r="D31" s="403" t="s">
        <v>587</v>
      </c>
    </row>
    <row r="32" spans="2:4" ht="25.5" x14ac:dyDescent="0.2">
      <c r="B32" s="404">
        <v>1013348</v>
      </c>
      <c r="C32" s="405" t="s">
        <v>612</v>
      </c>
      <c r="D32" s="403" t="s">
        <v>587</v>
      </c>
    </row>
    <row r="33" spans="2:4" ht="38.25" x14ac:dyDescent="0.2">
      <c r="B33" s="404">
        <v>1013349</v>
      </c>
      <c r="C33" s="405" t="s">
        <v>613</v>
      </c>
      <c r="D33" s="403" t="s">
        <v>587</v>
      </c>
    </row>
    <row r="34" spans="2:4" ht="25.5" x14ac:dyDescent="0.2">
      <c r="B34" s="404">
        <v>1013350</v>
      </c>
      <c r="C34" s="405" t="s">
        <v>614</v>
      </c>
      <c r="D34" s="403" t="s">
        <v>587</v>
      </c>
    </row>
    <row r="35" spans="2:4" ht="25.5" x14ac:dyDescent="0.2">
      <c r="B35" s="404">
        <v>1013351</v>
      </c>
      <c r="C35" s="405" t="s">
        <v>615</v>
      </c>
      <c r="D35" s="403" t="s">
        <v>587</v>
      </c>
    </row>
    <row r="36" spans="2:4" ht="31.5" customHeight="1" x14ac:dyDescent="0.2">
      <c r="B36" s="404">
        <v>1013352</v>
      </c>
      <c r="C36" s="405" t="s">
        <v>616</v>
      </c>
      <c r="D36" s="403" t="s">
        <v>587</v>
      </c>
    </row>
    <row r="37" spans="2:4" ht="26.25" thickBot="1" x14ac:dyDescent="0.25">
      <c r="B37" s="404">
        <v>1013353</v>
      </c>
      <c r="C37" s="405" t="s">
        <v>617</v>
      </c>
      <c r="D37" s="403" t="s">
        <v>587</v>
      </c>
    </row>
    <row r="38" spans="2:4" ht="26.25" thickTop="1" x14ac:dyDescent="0.2">
      <c r="B38" s="395" t="s">
        <v>582</v>
      </c>
      <c r="C38" s="396" t="s">
        <v>618</v>
      </c>
      <c r="D38" s="397" t="s">
        <v>584</v>
      </c>
    </row>
    <row r="39" spans="2:4" ht="21.75" customHeight="1" x14ac:dyDescent="0.2">
      <c r="B39" s="398"/>
      <c r="C39" s="406" t="s">
        <v>619</v>
      </c>
      <c r="D39" s="400"/>
    </row>
    <row r="40" spans="2:4" ht="22.5" customHeight="1" x14ac:dyDescent="0.2">
      <c r="B40" s="401">
        <v>1013323</v>
      </c>
      <c r="C40" s="402" t="s">
        <v>620</v>
      </c>
      <c r="D40" s="403" t="s">
        <v>587</v>
      </c>
    </row>
    <row r="41" spans="2:4" ht="22.5" customHeight="1" x14ac:dyDescent="0.2">
      <c r="B41" s="401">
        <v>1013324</v>
      </c>
      <c r="C41" s="402" t="s">
        <v>621</v>
      </c>
      <c r="D41" s="403" t="s">
        <v>587</v>
      </c>
    </row>
    <row r="42" spans="2:4" ht="22.5" customHeight="1" x14ac:dyDescent="0.2">
      <c r="B42" s="401">
        <v>1013325</v>
      </c>
      <c r="C42" s="402" t="s">
        <v>622</v>
      </c>
      <c r="D42" s="403" t="s">
        <v>587</v>
      </c>
    </row>
    <row r="43" spans="2:4" ht="22.5" customHeight="1" x14ac:dyDescent="0.2">
      <c r="B43" s="401">
        <v>1013326</v>
      </c>
      <c r="C43" s="402" t="s">
        <v>623</v>
      </c>
      <c r="D43" s="403" t="s">
        <v>587</v>
      </c>
    </row>
    <row r="44" spans="2:4" ht="22.5" customHeight="1" x14ac:dyDescent="0.2">
      <c r="B44" s="401">
        <v>1013327</v>
      </c>
      <c r="C44" s="402" t="s">
        <v>624</v>
      </c>
      <c r="D44" s="403" t="s">
        <v>587</v>
      </c>
    </row>
    <row r="45" spans="2:4" ht="22.5" customHeight="1" x14ac:dyDescent="0.2">
      <c r="B45" s="401">
        <v>1013328</v>
      </c>
      <c r="C45" s="402" t="s">
        <v>625</v>
      </c>
      <c r="D45" s="403" t="s">
        <v>587</v>
      </c>
    </row>
    <row r="46" spans="2:4" ht="22.5" customHeight="1" x14ac:dyDescent="0.2">
      <c r="B46" s="401">
        <v>1013329</v>
      </c>
      <c r="C46" s="402" t="s">
        <v>626</v>
      </c>
      <c r="D46" s="403" t="s">
        <v>587</v>
      </c>
    </row>
    <row r="47" spans="2:4" ht="22.5" customHeight="1" x14ac:dyDescent="0.2">
      <c r="B47" s="401">
        <v>1013330</v>
      </c>
      <c r="C47" s="402" t="s">
        <v>627</v>
      </c>
      <c r="D47" s="403" t="s">
        <v>587</v>
      </c>
    </row>
    <row r="48" spans="2:4" ht="22.5" customHeight="1" x14ac:dyDescent="0.2">
      <c r="B48" s="401">
        <v>1013331</v>
      </c>
      <c r="C48" s="402" t="s">
        <v>628</v>
      </c>
      <c r="D48" s="403" t="s">
        <v>587</v>
      </c>
    </row>
    <row r="49" spans="2:4" ht="22.5" customHeight="1" x14ac:dyDescent="0.2">
      <c r="B49" s="401">
        <v>1013332</v>
      </c>
      <c r="C49" s="402" t="s">
        <v>629</v>
      </c>
      <c r="D49" s="403" t="s">
        <v>587</v>
      </c>
    </row>
    <row r="50" spans="2:4" ht="22.5" customHeight="1" x14ac:dyDescent="0.2">
      <c r="B50" s="401">
        <v>1013333</v>
      </c>
      <c r="C50" s="402" t="s">
        <v>630</v>
      </c>
      <c r="D50" s="403" t="s">
        <v>587</v>
      </c>
    </row>
    <row r="51" spans="2:4" ht="22.5" customHeight="1" x14ac:dyDescent="0.2">
      <c r="B51" s="401">
        <v>1013334</v>
      </c>
      <c r="C51" s="402" t="s">
        <v>631</v>
      </c>
      <c r="D51" s="403" t="s">
        <v>587</v>
      </c>
    </row>
    <row r="52" spans="2:4" ht="22.5" customHeight="1" x14ac:dyDescent="0.2">
      <c r="B52" s="401">
        <v>1013335</v>
      </c>
      <c r="C52" s="402" t="s">
        <v>632</v>
      </c>
      <c r="D52" s="403" t="s">
        <v>587</v>
      </c>
    </row>
    <row r="53" spans="2:4" ht="22.5" customHeight="1" x14ac:dyDescent="0.2">
      <c r="B53" s="401">
        <v>1013336</v>
      </c>
      <c r="C53" s="402" t="s">
        <v>633</v>
      </c>
      <c r="D53" s="403" t="s">
        <v>587</v>
      </c>
    </row>
    <row r="54" spans="2:4" ht="22.5" customHeight="1" x14ac:dyDescent="0.2">
      <c r="B54" s="401">
        <v>1013337</v>
      </c>
      <c r="C54" s="402" t="s">
        <v>634</v>
      </c>
      <c r="D54" s="403" t="s">
        <v>587</v>
      </c>
    </row>
    <row r="55" spans="2:4" ht="22.5" customHeight="1" x14ac:dyDescent="0.2">
      <c r="B55" s="401">
        <v>1013338</v>
      </c>
      <c r="C55" s="402" t="s">
        <v>635</v>
      </c>
      <c r="D55" s="403" t="s">
        <v>587</v>
      </c>
    </row>
    <row r="56" spans="2:4" ht="22.5" customHeight="1" x14ac:dyDescent="0.2">
      <c r="B56" s="401">
        <v>1013339</v>
      </c>
      <c r="C56" s="402" t="s">
        <v>636</v>
      </c>
      <c r="D56" s="403" t="s">
        <v>587</v>
      </c>
    </row>
    <row r="57" spans="2:4" ht="22.5" customHeight="1" x14ac:dyDescent="0.2">
      <c r="B57" s="401">
        <v>1013340</v>
      </c>
      <c r="C57" s="402" t="s">
        <v>637</v>
      </c>
      <c r="D57" s="403" t="s">
        <v>587</v>
      </c>
    </row>
    <row r="58" spans="2:4" ht="22.5" customHeight="1" x14ac:dyDescent="0.2">
      <c r="B58" s="401">
        <v>1013341</v>
      </c>
      <c r="C58" s="402" t="s">
        <v>638</v>
      </c>
      <c r="D58" s="403" t="s">
        <v>587</v>
      </c>
    </row>
    <row r="59" spans="2:4" ht="22.5" customHeight="1" x14ac:dyDescent="0.2">
      <c r="B59" s="401">
        <v>1013342</v>
      </c>
      <c r="C59" s="402" t="s">
        <v>639</v>
      </c>
      <c r="D59" s="403" t="s">
        <v>587</v>
      </c>
    </row>
    <row r="60" spans="2:4" ht="22.5" customHeight="1" x14ac:dyDescent="0.2">
      <c r="B60" s="401">
        <v>1013343</v>
      </c>
      <c r="C60" s="402" t="s">
        <v>640</v>
      </c>
      <c r="D60" s="403" t="s">
        <v>587</v>
      </c>
    </row>
    <row r="61" spans="2:4" ht="22.5" customHeight="1" x14ac:dyDescent="0.2">
      <c r="B61" s="401">
        <v>1013344</v>
      </c>
      <c r="C61" s="402" t="s">
        <v>641</v>
      </c>
      <c r="D61" s="403" t="s">
        <v>587</v>
      </c>
    </row>
    <row r="62" spans="2:4" ht="22.5" customHeight="1" x14ac:dyDescent="0.2">
      <c r="B62" s="401">
        <v>1013345</v>
      </c>
      <c r="C62" s="402" t="s">
        <v>642</v>
      </c>
      <c r="D62" s="403" t="s">
        <v>587</v>
      </c>
    </row>
    <row r="63" spans="2:4" ht="22.5" customHeight="1" x14ac:dyDescent="0.2">
      <c r="B63" s="401">
        <v>1013346</v>
      </c>
      <c r="C63" s="402" t="s">
        <v>643</v>
      </c>
      <c r="D63" s="403" t="s">
        <v>587</v>
      </c>
    </row>
    <row r="64" spans="2:4" ht="22.5" customHeight="1" x14ac:dyDescent="0.2">
      <c r="B64" s="401">
        <v>1013347</v>
      </c>
      <c r="C64" s="402" t="s">
        <v>644</v>
      </c>
      <c r="D64" s="403" t="s">
        <v>587</v>
      </c>
    </row>
    <row r="65" spans="2:4" ht="22.5" customHeight="1" x14ac:dyDescent="0.2">
      <c r="B65" s="401">
        <v>1013348</v>
      </c>
      <c r="C65" s="402" t="s">
        <v>645</v>
      </c>
      <c r="D65" s="403" t="s">
        <v>587</v>
      </c>
    </row>
    <row r="66" spans="2:4" ht="22.5" customHeight="1" x14ac:dyDescent="0.2">
      <c r="B66" s="401">
        <v>1013349</v>
      </c>
      <c r="C66" s="402" t="s">
        <v>646</v>
      </c>
      <c r="D66" s="403" t="s">
        <v>587</v>
      </c>
    </row>
    <row r="67" spans="2:4" ht="22.5" customHeight="1" x14ac:dyDescent="0.2">
      <c r="B67" s="401">
        <v>1013350</v>
      </c>
      <c r="C67" s="402" t="s">
        <v>647</v>
      </c>
      <c r="D67" s="403" t="s">
        <v>587</v>
      </c>
    </row>
    <row r="68" spans="2:4" ht="22.5" customHeight="1" x14ac:dyDescent="0.2">
      <c r="B68" s="401">
        <v>1013351</v>
      </c>
      <c r="C68" s="402" t="s">
        <v>648</v>
      </c>
      <c r="D68" s="403" t="s">
        <v>587</v>
      </c>
    </row>
    <row r="69" spans="2:4" ht="22.5" customHeight="1" x14ac:dyDescent="0.2">
      <c r="B69" s="401">
        <v>1013352</v>
      </c>
      <c r="C69" s="402" t="s">
        <v>649</v>
      </c>
      <c r="D69" s="403" t="s">
        <v>587</v>
      </c>
    </row>
    <row r="70" spans="2:4" ht="22.5" customHeight="1" x14ac:dyDescent="0.2">
      <c r="B70" s="401">
        <v>1013353</v>
      </c>
      <c r="C70" s="402" t="s">
        <v>650</v>
      </c>
      <c r="D70" s="403" t="s">
        <v>587</v>
      </c>
    </row>
  </sheetData>
  <pageMargins left="0.7" right="0.7" top="0.75" bottom="0.75" header="0.3" footer="0.3"/>
  <pageSetup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1:V30"/>
  <sheetViews>
    <sheetView showGridLines="0" view="pageBreakPreview" topLeftCell="A2" zoomScale="60" zoomScaleNormal="75" workbookViewId="0">
      <pane ySplit="4" topLeftCell="A6" activePane="bottomLeft" state="frozen"/>
      <selection activeCell="I154" sqref="I154"/>
      <selection pane="bottomLeft" activeCell="K9" sqref="K9"/>
    </sheetView>
  </sheetViews>
  <sheetFormatPr defaultColWidth="8.85546875" defaultRowHeight="15" x14ac:dyDescent="0.25"/>
  <cols>
    <col min="1" max="1" width="1.28515625" style="425" customWidth="1"/>
    <col min="2" max="2" width="6.140625" style="467" customWidth="1"/>
    <col min="3" max="3" width="11" style="468" customWidth="1"/>
    <col min="4" max="4" width="11.7109375" style="468" customWidth="1"/>
    <col min="5" max="5" width="5.42578125" style="468" customWidth="1"/>
    <col min="6" max="6" width="9.5703125" style="467" customWidth="1"/>
    <col min="7" max="7" width="10.140625" style="468" customWidth="1"/>
    <col min="8" max="8" width="14" style="469" customWidth="1"/>
    <col min="9" max="9" width="80.42578125" style="470" customWidth="1"/>
    <col min="10" max="10" width="24" style="471" customWidth="1"/>
    <col min="11" max="11" width="15.140625" style="425" customWidth="1"/>
    <col min="12" max="12" width="16.28515625" style="425" customWidth="1"/>
    <col min="13" max="13" width="15.85546875" style="424" customWidth="1"/>
    <col min="14" max="14" width="16" style="424" customWidth="1"/>
    <col min="15" max="15" width="15.85546875" style="424" customWidth="1"/>
    <col min="16" max="16" width="16.5703125" style="424" customWidth="1"/>
    <col min="17" max="17" width="14.42578125" style="425" customWidth="1"/>
    <col min="18" max="18" width="13.5703125" style="424" customWidth="1"/>
    <col min="19" max="19" width="15.85546875" style="425" bestFit="1" customWidth="1"/>
    <col min="20" max="20" width="15.42578125" style="425" bestFit="1" customWidth="1"/>
    <col min="21" max="16384" width="8.85546875" style="425"/>
  </cols>
  <sheetData>
    <row r="1" spans="2:22" s="418" customFormat="1" ht="15.75" hidden="1" customHeight="1" x14ac:dyDescent="0.25">
      <c r="B1" s="408" t="s">
        <v>0</v>
      </c>
      <c r="C1" s="409"/>
      <c r="D1" s="409"/>
      <c r="E1" s="410"/>
      <c r="F1" s="411"/>
      <c r="G1" s="412"/>
      <c r="H1" s="413"/>
      <c r="I1" s="414"/>
      <c r="J1" s="415"/>
      <c r="K1" s="416"/>
      <c r="L1" s="416"/>
      <c r="M1" s="417"/>
      <c r="N1" s="417"/>
      <c r="O1" s="417"/>
      <c r="P1" s="417"/>
      <c r="R1" s="417"/>
    </row>
    <row r="2" spans="2:22" s="418" customFormat="1" ht="17.25" customHeight="1" x14ac:dyDescent="0.25">
      <c r="B2" s="419" t="s">
        <v>651</v>
      </c>
      <c r="C2" s="419"/>
      <c r="D2" s="419"/>
      <c r="E2" s="420"/>
      <c r="F2" s="421"/>
      <c r="G2" s="412"/>
      <c r="H2" s="413"/>
      <c r="I2" s="414"/>
      <c r="J2" s="422"/>
      <c r="K2" s="416"/>
      <c r="L2" s="416"/>
      <c r="M2" s="417"/>
      <c r="N2" s="417"/>
      <c r="O2" s="417"/>
      <c r="P2" s="417"/>
      <c r="R2" s="417"/>
    </row>
    <row r="3" spans="2:22" s="418" customFormat="1" ht="17.25" customHeight="1" x14ac:dyDescent="0.25">
      <c r="B3" s="423" t="s">
        <v>652</v>
      </c>
      <c r="C3" s="419"/>
      <c r="D3" s="419"/>
      <c r="E3" s="420"/>
      <c r="F3" s="421"/>
      <c r="G3" s="412"/>
      <c r="H3" s="413"/>
      <c r="I3" s="414"/>
      <c r="J3" s="422"/>
      <c r="K3" s="416"/>
      <c r="L3" s="416"/>
      <c r="M3" s="417"/>
      <c r="N3" s="424"/>
      <c r="O3" s="424"/>
      <c r="P3" s="424"/>
      <c r="Q3" s="425"/>
      <c r="R3" s="424"/>
    </row>
    <row r="4" spans="2:22" s="418" customFormat="1" ht="15.75" thickBot="1" x14ac:dyDescent="0.3">
      <c r="B4" s="426"/>
      <c r="C4" s="420"/>
      <c r="D4" s="420"/>
      <c r="E4" s="420"/>
      <c r="F4" s="421"/>
      <c r="G4" s="412"/>
      <c r="H4" s="413"/>
      <c r="I4" s="427"/>
      <c r="J4" s="422"/>
      <c r="M4" s="417"/>
      <c r="N4" s="417"/>
      <c r="O4" s="417"/>
      <c r="P4" s="417"/>
      <c r="Q4" s="428"/>
      <c r="R4" s="428" t="s">
        <v>3</v>
      </c>
    </row>
    <row r="5" spans="2:22" s="418" customFormat="1" ht="34.5" customHeight="1" thickTop="1" x14ac:dyDescent="0.25">
      <c r="B5" s="429" t="s">
        <v>4</v>
      </c>
      <c r="C5" s="430" t="s">
        <v>568</v>
      </c>
      <c r="D5" s="431" t="s">
        <v>653</v>
      </c>
      <c r="E5" s="432" t="s">
        <v>6</v>
      </c>
      <c r="F5" s="432" t="s">
        <v>654</v>
      </c>
      <c r="G5" s="433" t="s">
        <v>386</v>
      </c>
      <c r="H5" s="433" t="s">
        <v>9</v>
      </c>
      <c r="I5" s="434" t="s">
        <v>12</v>
      </c>
      <c r="J5" s="435" t="s">
        <v>13</v>
      </c>
      <c r="K5" s="434" t="s">
        <v>14</v>
      </c>
      <c r="L5" s="435" t="s">
        <v>435</v>
      </c>
      <c r="M5" s="497" t="s">
        <v>17</v>
      </c>
      <c r="N5" s="497" t="s">
        <v>18</v>
      </c>
      <c r="O5" s="497" t="s">
        <v>19</v>
      </c>
      <c r="P5" s="497" t="s">
        <v>20</v>
      </c>
      <c r="Q5" s="497" t="s">
        <v>21</v>
      </c>
      <c r="R5" s="497" t="s">
        <v>22</v>
      </c>
      <c r="T5" s="436"/>
    </row>
    <row r="6" spans="2:22" s="443" customFormat="1" ht="21.75" customHeight="1" x14ac:dyDescent="0.25">
      <c r="B6" s="437">
        <v>1</v>
      </c>
      <c r="C6" s="438"/>
      <c r="D6" s="438"/>
      <c r="E6" s="439"/>
      <c r="F6" s="439"/>
      <c r="G6" s="439"/>
      <c r="H6" s="440"/>
      <c r="I6" s="441" t="s">
        <v>23</v>
      </c>
      <c r="J6" s="440"/>
      <c r="K6" s="442"/>
      <c r="L6" s="442"/>
      <c r="M6" s="442"/>
      <c r="N6" s="442"/>
      <c r="O6" s="442"/>
      <c r="P6" s="442"/>
      <c r="Q6" s="442"/>
      <c r="R6" s="442"/>
      <c r="T6" s="444"/>
      <c r="V6" s="445"/>
    </row>
    <row r="7" spans="2:22" s="443" customFormat="1" ht="24" customHeight="1" x14ac:dyDescent="0.25">
      <c r="B7" s="446">
        <v>1.1000000000000001</v>
      </c>
      <c r="C7" s="447"/>
      <c r="D7" s="447"/>
      <c r="E7" s="448"/>
      <c r="F7" s="448"/>
      <c r="G7" s="448"/>
      <c r="H7" s="449"/>
      <c r="I7" s="450" t="s">
        <v>655</v>
      </c>
      <c r="J7" s="449"/>
      <c r="K7" s="451">
        <f>SUM(K8:K30)</f>
        <v>152371958.40000001</v>
      </c>
      <c r="L7" s="451">
        <f t="shared" ref="L7:R7" si="0">SUM(L8:L30)</f>
        <v>26362848</v>
      </c>
      <c r="M7" s="451">
        <f>SUM(M8:M30)</f>
        <v>21175163</v>
      </c>
      <c r="N7" s="451">
        <f>SUM(N8:N30)</f>
        <v>23680409</v>
      </c>
      <c r="O7" s="451">
        <f>SUM(O8:O30)</f>
        <v>43377662.600000001</v>
      </c>
      <c r="P7" s="451">
        <f>SUM(P8:P30)</f>
        <v>40210000</v>
      </c>
      <c r="Q7" s="451">
        <f t="shared" si="0"/>
        <v>24116667</v>
      </c>
      <c r="R7" s="451">
        <f t="shared" si="0"/>
        <v>5066667</v>
      </c>
      <c r="T7" s="444"/>
      <c r="V7" s="445"/>
    </row>
    <row r="8" spans="2:22" s="461" customFormat="1" ht="30" customHeight="1" x14ac:dyDescent="0.25">
      <c r="B8" s="452">
        <v>1</v>
      </c>
      <c r="C8" s="453" t="s">
        <v>25</v>
      </c>
      <c r="D8" s="454" t="s">
        <v>656</v>
      </c>
      <c r="E8" s="455">
        <v>5</v>
      </c>
      <c r="F8" s="455">
        <v>6025200</v>
      </c>
      <c r="G8" s="455">
        <v>2101001</v>
      </c>
      <c r="H8" s="454" t="s">
        <v>26</v>
      </c>
      <c r="I8" s="456" t="s">
        <v>657</v>
      </c>
      <c r="J8" s="457" t="s">
        <v>658</v>
      </c>
      <c r="K8" s="458">
        <v>7737824.4000000004</v>
      </c>
      <c r="L8" s="458">
        <v>7720748</v>
      </c>
      <c r="M8" s="458"/>
      <c r="N8" s="458">
        <v>17076</v>
      </c>
      <c r="O8" s="459"/>
      <c r="P8" s="459"/>
      <c r="Q8" s="459"/>
      <c r="R8" s="459"/>
      <c r="S8" s="460"/>
      <c r="T8" s="460"/>
    </row>
    <row r="9" spans="2:22" s="461" customFormat="1" ht="30" customHeight="1" x14ac:dyDescent="0.25">
      <c r="B9" s="452">
        <v>2</v>
      </c>
      <c r="C9" s="453" t="s">
        <v>25</v>
      </c>
      <c r="D9" s="454" t="s">
        <v>656</v>
      </c>
      <c r="E9" s="455">
        <v>5</v>
      </c>
      <c r="F9" s="455">
        <v>6025200</v>
      </c>
      <c r="G9" s="455">
        <v>2101001</v>
      </c>
      <c r="H9" s="454" t="s">
        <v>26</v>
      </c>
      <c r="I9" s="456" t="s">
        <v>659</v>
      </c>
      <c r="J9" s="457" t="s">
        <v>660</v>
      </c>
      <c r="K9" s="458">
        <v>3120000</v>
      </c>
      <c r="L9" s="458"/>
      <c r="M9" s="458"/>
      <c r="N9" s="458">
        <v>1820000</v>
      </c>
      <c r="O9" s="459"/>
      <c r="P9" s="459">
        <v>2060000</v>
      </c>
      <c r="Q9" s="459"/>
      <c r="R9" s="459"/>
      <c r="S9" s="460"/>
      <c r="T9" s="460"/>
    </row>
    <row r="10" spans="2:22" s="461" customFormat="1" ht="30" customHeight="1" x14ac:dyDescent="0.25">
      <c r="B10" s="452">
        <v>3</v>
      </c>
      <c r="C10" s="453" t="s">
        <v>25</v>
      </c>
      <c r="D10" s="454" t="s">
        <v>656</v>
      </c>
      <c r="E10" s="455">
        <v>5</v>
      </c>
      <c r="F10" s="455">
        <v>6025200</v>
      </c>
      <c r="G10" s="455">
        <v>2101001</v>
      </c>
      <c r="H10" s="454" t="s">
        <v>26</v>
      </c>
      <c r="I10" s="456" t="s">
        <v>661</v>
      </c>
      <c r="J10" s="457" t="s">
        <v>660</v>
      </c>
      <c r="K10" s="458">
        <v>1044000</v>
      </c>
      <c r="L10" s="458">
        <f>810000-27000</f>
        <v>783000</v>
      </c>
      <c r="M10" s="458">
        <v>71000</v>
      </c>
      <c r="N10" s="458"/>
      <c r="O10" s="459"/>
      <c r="P10" s="459"/>
      <c r="Q10" s="459"/>
      <c r="R10" s="459"/>
      <c r="S10" s="460"/>
      <c r="T10" s="460"/>
    </row>
    <row r="11" spans="2:22" s="461" customFormat="1" ht="30" customHeight="1" x14ac:dyDescent="0.25">
      <c r="B11" s="452">
        <v>4</v>
      </c>
      <c r="C11" s="453" t="s">
        <v>25</v>
      </c>
      <c r="D11" s="454" t="s">
        <v>656</v>
      </c>
      <c r="E11" s="455">
        <v>5</v>
      </c>
      <c r="F11" s="455">
        <v>6025200</v>
      </c>
      <c r="G11" s="455">
        <v>2101001</v>
      </c>
      <c r="H11" s="454" t="s">
        <v>26</v>
      </c>
      <c r="I11" s="456" t="s">
        <v>662</v>
      </c>
      <c r="J11" s="457" t="s">
        <v>663</v>
      </c>
      <c r="K11" s="458">
        <v>50000000</v>
      </c>
      <c r="L11" s="458">
        <f>20000000-6594329</f>
        <v>13405671</v>
      </c>
      <c r="M11" s="458"/>
      <c r="N11" s="458">
        <v>3000000</v>
      </c>
      <c r="O11" s="459">
        <v>9594329.6000000015</v>
      </c>
      <c r="P11" s="459"/>
      <c r="Q11" s="459"/>
      <c r="R11" s="459"/>
      <c r="S11" s="460"/>
      <c r="T11" s="460"/>
    </row>
    <row r="12" spans="2:22" s="461" customFormat="1" ht="30" customHeight="1" x14ac:dyDescent="0.25">
      <c r="B12" s="452">
        <v>5</v>
      </c>
      <c r="C12" s="453" t="s">
        <v>25</v>
      </c>
      <c r="D12" s="454" t="s">
        <v>656</v>
      </c>
      <c r="E12" s="455">
        <v>5</v>
      </c>
      <c r="F12" s="455">
        <v>6025200</v>
      </c>
      <c r="G12" s="455">
        <v>2101001</v>
      </c>
      <c r="H12" s="454" t="s">
        <v>26</v>
      </c>
      <c r="I12" s="456" t="s">
        <v>664</v>
      </c>
      <c r="J12" s="457" t="s">
        <v>665</v>
      </c>
      <c r="K12" s="458">
        <f>31600000-20000000</f>
        <v>11600000</v>
      </c>
      <c r="L12" s="458"/>
      <c r="M12" s="458"/>
      <c r="N12" s="458">
        <v>5600000</v>
      </c>
      <c r="O12" s="459"/>
      <c r="P12" s="459">
        <v>20100000</v>
      </c>
      <c r="Q12" s="459">
        <v>5700000</v>
      </c>
      <c r="R12" s="459"/>
      <c r="S12" s="460"/>
      <c r="T12" s="460"/>
    </row>
    <row r="13" spans="2:22" s="461" customFormat="1" ht="30" customHeight="1" x14ac:dyDescent="0.25">
      <c r="B13" s="452">
        <v>6</v>
      </c>
      <c r="C13" s="453" t="s">
        <v>25</v>
      </c>
      <c r="D13" s="454" t="s">
        <v>656</v>
      </c>
      <c r="E13" s="455">
        <v>5</v>
      </c>
      <c r="F13" s="455">
        <v>6025200</v>
      </c>
      <c r="G13" s="455">
        <v>2101001</v>
      </c>
      <c r="H13" s="454" t="s">
        <v>26</v>
      </c>
      <c r="I13" s="456" t="s">
        <v>666</v>
      </c>
      <c r="J13" s="457" t="s">
        <v>660</v>
      </c>
      <c r="K13" s="458">
        <v>3819254</v>
      </c>
      <c r="L13" s="458">
        <f>3206712-25523</f>
        <v>3181189</v>
      </c>
      <c r="M13" s="458">
        <v>25523</v>
      </c>
      <c r="N13" s="458"/>
      <c r="O13" s="459"/>
      <c r="P13" s="459"/>
      <c r="Q13" s="459"/>
      <c r="R13" s="459"/>
      <c r="S13" s="460"/>
      <c r="T13" s="460"/>
    </row>
    <row r="14" spans="2:22" s="461" customFormat="1" ht="30" customHeight="1" x14ac:dyDescent="0.25">
      <c r="B14" s="452">
        <v>7</v>
      </c>
      <c r="C14" s="453" t="s">
        <v>25</v>
      </c>
      <c r="D14" s="454" t="s">
        <v>656</v>
      </c>
      <c r="E14" s="455">
        <v>5</v>
      </c>
      <c r="F14" s="455">
        <v>6025200</v>
      </c>
      <c r="G14" s="455">
        <v>2101001</v>
      </c>
      <c r="H14" s="454" t="s">
        <v>26</v>
      </c>
      <c r="I14" s="462" t="s">
        <v>667</v>
      </c>
      <c r="J14" s="457" t="s">
        <v>668</v>
      </c>
      <c r="K14" s="458">
        <v>1000000</v>
      </c>
      <c r="L14" s="458"/>
      <c r="M14" s="458">
        <v>500000</v>
      </c>
      <c r="N14" s="458"/>
      <c r="O14" s="459"/>
      <c r="P14" s="459">
        <v>500000</v>
      </c>
      <c r="Q14" s="459"/>
      <c r="R14" s="459"/>
      <c r="S14" s="460"/>
      <c r="T14" s="460"/>
    </row>
    <row r="15" spans="2:22" s="461" customFormat="1" ht="30" customHeight="1" x14ac:dyDescent="0.25">
      <c r="B15" s="452">
        <v>8</v>
      </c>
      <c r="C15" s="453" t="s">
        <v>25</v>
      </c>
      <c r="D15" s="454" t="s">
        <v>656</v>
      </c>
      <c r="E15" s="455">
        <v>5</v>
      </c>
      <c r="F15" s="455">
        <v>6025200</v>
      </c>
      <c r="G15" s="455">
        <v>2101001</v>
      </c>
      <c r="H15" s="454" t="s">
        <v>26</v>
      </c>
      <c r="I15" s="456" t="s">
        <v>669</v>
      </c>
      <c r="J15" s="457" t="s">
        <v>660</v>
      </c>
      <c r="K15" s="458">
        <v>0</v>
      </c>
      <c r="L15" s="458"/>
      <c r="M15" s="458"/>
      <c r="N15" s="458">
        <v>913333</v>
      </c>
      <c r="O15" s="459"/>
      <c r="P15" s="459">
        <v>3320000</v>
      </c>
      <c r="Q15" s="459"/>
      <c r="R15" s="459">
        <v>2766667</v>
      </c>
      <c r="S15" s="460"/>
      <c r="T15" s="460"/>
    </row>
    <row r="16" spans="2:22" s="461" customFormat="1" ht="30" customHeight="1" x14ac:dyDescent="0.25">
      <c r="B16" s="452">
        <v>9</v>
      </c>
      <c r="C16" s="453" t="s">
        <v>25</v>
      </c>
      <c r="D16" s="454" t="s">
        <v>656</v>
      </c>
      <c r="E16" s="455">
        <v>5</v>
      </c>
      <c r="F16" s="455">
        <v>6025200</v>
      </c>
      <c r="G16" s="455">
        <v>2101001</v>
      </c>
      <c r="H16" s="454" t="s">
        <v>26</v>
      </c>
      <c r="I16" s="456" t="s">
        <v>670</v>
      </c>
      <c r="J16" s="457" t="s">
        <v>660</v>
      </c>
      <c r="K16" s="458">
        <v>0</v>
      </c>
      <c r="L16" s="458"/>
      <c r="M16" s="458"/>
      <c r="N16" s="458">
        <v>3680000</v>
      </c>
      <c r="O16" s="459"/>
      <c r="P16" s="459">
        <v>3680000</v>
      </c>
      <c r="Q16" s="459"/>
      <c r="R16" s="459"/>
      <c r="S16" s="460"/>
      <c r="T16" s="460"/>
    </row>
    <row r="17" spans="2:20" s="461" customFormat="1" ht="30" customHeight="1" x14ac:dyDescent="0.25">
      <c r="B17" s="452">
        <v>10</v>
      </c>
      <c r="C17" s="453" t="s">
        <v>25</v>
      </c>
      <c r="D17" s="454" t="s">
        <v>656</v>
      </c>
      <c r="E17" s="455">
        <v>5</v>
      </c>
      <c r="F17" s="455">
        <v>6025200</v>
      </c>
      <c r="G17" s="455">
        <v>2101001</v>
      </c>
      <c r="H17" s="454" t="s">
        <v>26</v>
      </c>
      <c r="I17" s="462" t="s">
        <v>671</v>
      </c>
      <c r="J17" s="457" t="s">
        <v>668</v>
      </c>
      <c r="K17" s="458">
        <v>0</v>
      </c>
      <c r="L17" s="458"/>
      <c r="M17" s="458">
        <v>0</v>
      </c>
      <c r="N17" s="458">
        <v>1250000</v>
      </c>
      <c r="O17" s="459"/>
      <c r="P17" s="459">
        <v>1250000</v>
      </c>
      <c r="Q17" s="459"/>
      <c r="R17" s="459"/>
      <c r="S17" s="460"/>
      <c r="T17" s="460"/>
    </row>
    <row r="18" spans="2:20" s="461" customFormat="1" ht="30" customHeight="1" x14ac:dyDescent="0.25">
      <c r="B18" s="452">
        <v>11</v>
      </c>
      <c r="C18" s="453" t="s">
        <v>25</v>
      </c>
      <c r="D18" s="454" t="s">
        <v>656</v>
      </c>
      <c r="E18" s="455">
        <v>5</v>
      </c>
      <c r="F18" s="455">
        <v>6025200</v>
      </c>
      <c r="G18" s="455">
        <v>2101001</v>
      </c>
      <c r="H18" s="454" t="s">
        <v>26</v>
      </c>
      <c r="I18" s="462" t="s">
        <v>672</v>
      </c>
      <c r="J18" s="457" t="s">
        <v>668</v>
      </c>
      <c r="K18" s="458"/>
      <c r="L18" s="458"/>
      <c r="M18" s="458">
        <v>0</v>
      </c>
      <c r="N18" s="458">
        <v>1500000</v>
      </c>
      <c r="O18" s="459"/>
      <c r="P18" s="459">
        <v>3000000</v>
      </c>
      <c r="Q18" s="459"/>
      <c r="R18" s="459">
        <v>1500000</v>
      </c>
      <c r="S18" s="460"/>
      <c r="T18" s="460"/>
    </row>
    <row r="19" spans="2:20" s="461" customFormat="1" ht="30" customHeight="1" x14ac:dyDescent="0.25">
      <c r="B19" s="452">
        <v>12</v>
      </c>
      <c r="C19" s="453" t="s">
        <v>25</v>
      </c>
      <c r="D19" s="454" t="s">
        <v>656</v>
      </c>
      <c r="E19" s="455">
        <v>5</v>
      </c>
      <c r="F19" s="455">
        <v>6025200</v>
      </c>
      <c r="G19" s="455">
        <v>2101001</v>
      </c>
      <c r="H19" s="454" t="s">
        <v>26</v>
      </c>
      <c r="I19" s="462" t="s">
        <v>673</v>
      </c>
      <c r="J19" s="457" t="s">
        <v>674</v>
      </c>
      <c r="K19" s="458">
        <v>0</v>
      </c>
      <c r="L19" s="458"/>
      <c r="M19" s="458">
        <v>0</v>
      </c>
      <c r="N19" s="458">
        <v>2000000</v>
      </c>
      <c r="O19" s="459"/>
      <c r="P19" s="459">
        <v>2500000</v>
      </c>
      <c r="Q19" s="459"/>
      <c r="R19" s="459">
        <v>500000</v>
      </c>
      <c r="S19" s="460"/>
      <c r="T19" s="460"/>
    </row>
    <row r="20" spans="2:20" s="461" customFormat="1" ht="30" customHeight="1" x14ac:dyDescent="0.25">
      <c r="B20" s="452">
        <v>13</v>
      </c>
      <c r="C20" s="453" t="s">
        <v>25</v>
      </c>
      <c r="D20" s="454" t="s">
        <v>656</v>
      </c>
      <c r="E20" s="455">
        <v>5</v>
      </c>
      <c r="F20" s="455">
        <v>6025200</v>
      </c>
      <c r="G20" s="455">
        <v>2101001</v>
      </c>
      <c r="H20" s="454" t="s">
        <v>26</v>
      </c>
      <c r="I20" s="462" t="s">
        <v>675</v>
      </c>
      <c r="J20" s="457" t="s">
        <v>674</v>
      </c>
      <c r="K20" s="458">
        <v>0</v>
      </c>
      <c r="L20" s="458"/>
      <c r="M20" s="458">
        <v>0</v>
      </c>
      <c r="N20" s="458">
        <v>1250000</v>
      </c>
      <c r="O20" s="459"/>
      <c r="P20" s="459">
        <v>1250000</v>
      </c>
      <c r="Q20" s="459"/>
      <c r="R20" s="459"/>
      <c r="S20" s="460"/>
      <c r="T20" s="460"/>
    </row>
    <row r="21" spans="2:20" s="461" customFormat="1" ht="30" customHeight="1" x14ac:dyDescent="0.25">
      <c r="B21" s="452">
        <v>14</v>
      </c>
      <c r="C21" s="453" t="s">
        <v>25</v>
      </c>
      <c r="D21" s="454" t="s">
        <v>656</v>
      </c>
      <c r="E21" s="455">
        <v>5</v>
      </c>
      <c r="F21" s="455">
        <v>6025200</v>
      </c>
      <c r="G21" s="455">
        <v>2101001</v>
      </c>
      <c r="H21" s="454" t="s">
        <v>26</v>
      </c>
      <c r="I21" s="462" t="s">
        <v>676</v>
      </c>
      <c r="J21" s="457" t="s">
        <v>674</v>
      </c>
      <c r="K21" s="458">
        <v>0</v>
      </c>
      <c r="L21" s="458"/>
      <c r="M21" s="458">
        <v>0</v>
      </c>
      <c r="N21" s="458">
        <v>1000000</v>
      </c>
      <c r="O21" s="459"/>
      <c r="P21" s="459">
        <v>500000</v>
      </c>
      <c r="Q21" s="459"/>
      <c r="R21" s="459"/>
      <c r="S21" s="460"/>
      <c r="T21" s="460"/>
    </row>
    <row r="22" spans="2:20" s="461" customFormat="1" ht="30" customHeight="1" x14ac:dyDescent="0.25">
      <c r="B22" s="452">
        <v>15</v>
      </c>
      <c r="C22" s="453" t="s">
        <v>25</v>
      </c>
      <c r="D22" s="454" t="s">
        <v>656</v>
      </c>
      <c r="E22" s="455">
        <v>5</v>
      </c>
      <c r="F22" s="455">
        <v>6025200</v>
      </c>
      <c r="G22" s="455">
        <v>2101001</v>
      </c>
      <c r="H22" s="454" t="s">
        <v>26</v>
      </c>
      <c r="I22" s="462" t="s">
        <v>677</v>
      </c>
      <c r="J22" s="457" t="s">
        <v>674</v>
      </c>
      <c r="K22" s="458">
        <v>0</v>
      </c>
      <c r="L22" s="458"/>
      <c r="M22" s="458">
        <v>0</v>
      </c>
      <c r="N22" s="458">
        <v>1250000</v>
      </c>
      <c r="O22" s="459"/>
      <c r="P22" s="459">
        <v>1250000</v>
      </c>
      <c r="Q22" s="459"/>
      <c r="R22" s="459"/>
      <c r="S22" s="460"/>
      <c r="T22" s="460"/>
    </row>
    <row r="23" spans="2:20" s="461" customFormat="1" ht="30" customHeight="1" x14ac:dyDescent="0.25">
      <c r="B23" s="452">
        <v>16</v>
      </c>
      <c r="C23" s="453" t="s">
        <v>25</v>
      </c>
      <c r="D23" s="454" t="s">
        <v>656</v>
      </c>
      <c r="E23" s="455">
        <v>5</v>
      </c>
      <c r="F23" s="455">
        <v>6025200</v>
      </c>
      <c r="G23" s="455">
        <v>2101001</v>
      </c>
      <c r="H23" s="454" t="s">
        <v>26</v>
      </c>
      <c r="I23" s="456" t="s">
        <v>678</v>
      </c>
      <c r="J23" s="457" t="s">
        <v>660</v>
      </c>
      <c r="K23" s="458">
        <v>0</v>
      </c>
      <c r="L23" s="458"/>
      <c r="M23" s="458">
        <v>0</v>
      </c>
      <c r="N23" s="458">
        <v>400000</v>
      </c>
      <c r="O23" s="459"/>
      <c r="P23" s="459">
        <v>800000</v>
      </c>
      <c r="Q23" s="459"/>
      <c r="R23" s="459">
        <v>300000</v>
      </c>
      <c r="S23" s="460"/>
      <c r="T23" s="460"/>
    </row>
    <row r="24" spans="2:20" s="461" customFormat="1" ht="30" customHeight="1" x14ac:dyDescent="0.25">
      <c r="B24" s="452">
        <v>17</v>
      </c>
      <c r="C24" s="453" t="s">
        <v>25</v>
      </c>
      <c r="D24" s="454" t="s">
        <v>656</v>
      </c>
      <c r="E24" s="455">
        <v>5</v>
      </c>
      <c r="F24" s="455">
        <v>6025200</v>
      </c>
      <c r="G24" s="455">
        <v>2101001</v>
      </c>
      <c r="H24" s="454" t="s">
        <v>26</v>
      </c>
      <c r="I24" s="456" t="s">
        <v>679</v>
      </c>
      <c r="J24" s="457" t="s">
        <v>680</v>
      </c>
      <c r="K24" s="458">
        <v>7490880</v>
      </c>
      <c r="L24" s="458">
        <v>1272240</v>
      </c>
      <c r="M24" s="458">
        <v>6218640</v>
      </c>
      <c r="N24" s="458"/>
      <c r="O24" s="459"/>
      <c r="P24" s="459"/>
      <c r="Q24" s="459"/>
      <c r="R24" s="459"/>
      <c r="S24" s="460"/>
      <c r="T24" s="460"/>
    </row>
    <row r="25" spans="2:20" s="461" customFormat="1" ht="30" customHeight="1" x14ac:dyDescent="0.25">
      <c r="B25" s="452">
        <v>18</v>
      </c>
      <c r="C25" s="453" t="s">
        <v>25</v>
      </c>
      <c r="D25" s="454" t="s">
        <v>681</v>
      </c>
      <c r="E25" s="455">
        <v>5</v>
      </c>
      <c r="F25" s="455">
        <v>6025200</v>
      </c>
      <c r="G25" s="455">
        <v>2101001</v>
      </c>
      <c r="H25" s="454" t="s">
        <v>26</v>
      </c>
      <c r="I25" s="463" t="s">
        <v>682</v>
      </c>
      <c r="J25" s="464" t="s">
        <v>683</v>
      </c>
      <c r="K25" s="465">
        <v>5000000</v>
      </c>
      <c r="L25" s="465"/>
      <c r="M25" s="458">
        <v>2500000</v>
      </c>
      <c r="N25" s="458"/>
      <c r="O25" s="459">
        <v>2083333</v>
      </c>
      <c r="P25" s="459"/>
      <c r="Q25" s="466">
        <v>416667</v>
      </c>
      <c r="R25" s="459"/>
      <c r="S25" s="460"/>
      <c r="T25" s="460"/>
    </row>
    <row r="26" spans="2:20" s="461" customFormat="1" ht="30" customHeight="1" x14ac:dyDescent="0.25">
      <c r="B26" s="452">
        <v>19</v>
      </c>
      <c r="C26" s="453" t="s">
        <v>25</v>
      </c>
      <c r="D26" s="454" t="s">
        <v>681</v>
      </c>
      <c r="E26" s="455">
        <v>5</v>
      </c>
      <c r="F26" s="455">
        <v>6025200</v>
      </c>
      <c r="G26" s="455">
        <v>2101001</v>
      </c>
      <c r="H26" s="454" t="s">
        <v>26</v>
      </c>
      <c r="I26" s="463" t="s">
        <v>684</v>
      </c>
      <c r="J26" s="454" t="s">
        <v>685</v>
      </c>
      <c r="K26" s="465">
        <v>21360000</v>
      </c>
      <c r="L26" s="465"/>
      <c r="M26" s="458">
        <v>1360000</v>
      </c>
      <c r="N26" s="458"/>
      <c r="O26" s="459">
        <v>10000000</v>
      </c>
      <c r="P26" s="459"/>
      <c r="Q26" s="466">
        <v>10000000</v>
      </c>
      <c r="R26" s="459"/>
      <c r="S26" s="460"/>
      <c r="T26" s="460"/>
    </row>
    <row r="27" spans="2:20" s="461" customFormat="1" ht="30" customHeight="1" x14ac:dyDescent="0.25">
      <c r="B27" s="452">
        <v>20</v>
      </c>
      <c r="C27" s="453" t="s">
        <v>25</v>
      </c>
      <c r="D27" s="454" t="s">
        <v>681</v>
      </c>
      <c r="E27" s="455">
        <v>5</v>
      </c>
      <c r="F27" s="455">
        <v>6025200</v>
      </c>
      <c r="G27" s="455">
        <v>2101001</v>
      </c>
      <c r="H27" s="454" t="s">
        <v>26</v>
      </c>
      <c r="I27" s="463" t="s">
        <v>686</v>
      </c>
      <c r="J27" s="454" t="s">
        <v>660</v>
      </c>
      <c r="K27" s="465">
        <v>4200000</v>
      </c>
      <c r="L27" s="465"/>
      <c r="M27" s="458">
        <v>500000</v>
      </c>
      <c r="N27" s="458"/>
      <c r="O27" s="459">
        <v>3700000</v>
      </c>
      <c r="P27" s="459"/>
      <c r="Q27" s="466"/>
      <c r="R27" s="459"/>
      <c r="S27" s="460"/>
      <c r="T27" s="460"/>
    </row>
    <row r="28" spans="2:20" s="461" customFormat="1" ht="30" customHeight="1" x14ac:dyDescent="0.25">
      <c r="B28" s="452">
        <v>21</v>
      </c>
      <c r="C28" s="453" t="s">
        <v>25</v>
      </c>
      <c r="D28" s="454" t="s">
        <v>681</v>
      </c>
      <c r="E28" s="455">
        <v>5</v>
      </c>
      <c r="F28" s="455">
        <v>6025200</v>
      </c>
      <c r="G28" s="455">
        <v>2101001</v>
      </c>
      <c r="H28" s="454" t="s">
        <v>26</v>
      </c>
      <c r="I28" s="463" t="s">
        <v>687</v>
      </c>
      <c r="J28" s="454" t="s">
        <v>674</v>
      </c>
      <c r="K28" s="465">
        <v>20000000</v>
      </c>
      <c r="L28" s="465"/>
      <c r="M28" s="458">
        <v>10000000</v>
      </c>
      <c r="N28" s="458"/>
      <c r="O28" s="459">
        <v>10000000</v>
      </c>
      <c r="P28" s="459"/>
      <c r="Q28" s="466"/>
      <c r="R28" s="459"/>
      <c r="S28" s="460"/>
      <c r="T28" s="460"/>
    </row>
    <row r="29" spans="2:20" s="461" customFormat="1" ht="30" customHeight="1" x14ac:dyDescent="0.25">
      <c r="B29" s="452">
        <v>22</v>
      </c>
      <c r="C29" s="453" t="s">
        <v>25</v>
      </c>
      <c r="D29" s="454" t="s">
        <v>681</v>
      </c>
      <c r="E29" s="455">
        <v>5</v>
      </c>
      <c r="F29" s="455">
        <v>6025200</v>
      </c>
      <c r="G29" s="455">
        <v>2101001</v>
      </c>
      <c r="H29" s="454" t="s">
        <v>26</v>
      </c>
      <c r="I29" s="463" t="s">
        <v>688</v>
      </c>
      <c r="J29" s="454" t="s">
        <v>674</v>
      </c>
      <c r="K29" s="465">
        <v>16000000</v>
      </c>
      <c r="L29" s="465"/>
      <c r="M29" s="458"/>
      <c r="N29" s="458"/>
      <c r="O29" s="459">
        <v>8000000</v>
      </c>
      <c r="P29" s="459"/>
      <c r="Q29" s="466">
        <v>8000000</v>
      </c>
      <c r="R29" s="459"/>
      <c r="S29" s="460"/>
      <c r="T29" s="460"/>
    </row>
    <row r="30" spans="2:20" x14ac:dyDescent="0.25">
      <c r="N30" s="472"/>
      <c r="O30" s="473"/>
    </row>
  </sheetData>
  <autoFilter ref="B1:O8"/>
  <pageMargins left="0.28999999999999998" right="0.2" top="0.75" bottom="0.75" header="0.3" footer="0.3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resume</vt:lpstr>
      <vt:lpstr>P-1.Ndryshim_Buxh_VKB_ 5</vt:lpstr>
      <vt:lpstr>Pasq 1.1Ndryshimet_Buxhet_VKB_1</vt:lpstr>
      <vt:lpstr>Pas 1.2Detajim_Fond Rindertimi</vt:lpstr>
      <vt:lpstr>Pasq 2-Donatore</vt:lpstr>
      <vt:lpstr>Pasq 3-Ndryshim emertimi</vt:lpstr>
      <vt:lpstr>3.2</vt:lpstr>
      <vt:lpstr>'3.2'!Print_Area</vt:lpstr>
      <vt:lpstr>'P-1.Ndryshim_Buxh_VKB_ 5'!Print_Area</vt:lpstr>
      <vt:lpstr>'Pas 1.2Detajim_Fond Rindertimi'!Print_Area</vt:lpstr>
      <vt:lpstr>'Pasq 1.1Ndryshimet_Buxhet_VKB_1'!Print_Area</vt:lpstr>
      <vt:lpstr>'Pasq 3-Ndryshim emertimi'!Print_Area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Arba Isaj</dc:creator>
  <cp:lastModifiedBy>Arba Isaj</cp:lastModifiedBy>
  <cp:lastPrinted>2025-04-07T07:01:17Z</cp:lastPrinted>
  <dcterms:created xsi:type="dcterms:W3CDTF">2025-04-04T12:16:12Z</dcterms:created>
  <dcterms:modified xsi:type="dcterms:W3CDTF">2025-04-07T07:02:48Z</dcterms:modified>
</cp:coreProperties>
</file>